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 activeTab="1"/>
  </bookViews>
  <sheets>
    <sheet name="4.6" sheetId="8" r:id="rId1"/>
    <sheet name="ГП" sheetId="6" r:id="rId2"/>
  </sheets>
  <definedNames>
    <definedName name="_xlnm.Print_Titles" localSheetId="0">'4.6'!$6:$7</definedName>
    <definedName name="_xlnm.Print_Titles" localSheetId="1">ГП!$9:$10</definedName>
  </definedNames>
  <calcPr calcId="124519" iterate="1"/>
</workbook>
</file>

<file path=xl/calcChain.xml><?xml version="1.0" encoding="utf-8"?>
<calcChain xmlns="http://schemas.openxmlformats.org/spreadsheetml/2006/main">
  <c r="H10" i="8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H9"/>
  <c r="F9"/>
  <c r="E86"/>
  <c r="E87" s="1"/>
  <c r="D86"/>
  <c r="D87" s="1"/>
  <c r="C86"/>
  <c r="C87" s="1"/>
</calcChain>
</file>

<file path=xl/sharedStrings.xml><?xml version="1.0" encoding="utf-8"?>
<sst xmlns="http://schemas.openxmlformats.org/spreadsheetml/2006/main" count="725" uniqueCount="364">
  <si>
    <t>Итого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</si>
  <si>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</si>
  <si>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</si>
  <si>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</si>
  <si>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</si>
  <si>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</si>
  <si>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</si>
  <si>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</si>
  <si>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</si>
  <si>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</si>
  <si>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</si>
  <si>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</si>
  <si>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</si>
  <si>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</si>
  <si>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</si>
  <si>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</si>
  <si>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</si>
  <si>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</si>
  <si>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</si>
  <si>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</si>
  <si>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</si>
  <si>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</si>
  <si>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</si>
  <si>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</si>
  <si>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</si>
  <si>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</si>
  <si>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</si>
  <si>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</si>
  <si>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</si>
  <si>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</si>
  <si>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</si>
  <si>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</si>
  <si>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</si>
  <si>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</si>
  <si>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</si>
  <si>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</si>
  <si>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</si>
  <si>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</si>
  <si>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</si>
  <si>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</si>
  <si>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</si>
  <si>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Прикладные научные исследования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</si>
  <si>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</si>
  <si>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</si>
  <si>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</si>
  <si>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</si>
  <si>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</si>
  <si>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</si>
  <si>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</si>
  <si>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</si>
  <si>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</si>
  <si>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</si>
  <si>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</si>
  <si>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</si>
  <si>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</si>
  <si>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</si>
  <si>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</si>
  <si>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</si>
  <si>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</si>
  <si>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</si>
  <si>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</si>
  <si>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</si>
  <si>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</si>
  <si>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</si>
  <si>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</si>
  <si>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</si>
  <si>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</si>
  <si>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</si>
  <si>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</si>
  <si>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</si>
  <si>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</si>
  <si>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</si>
  <si>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</si>
  <si>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</si>
  <si>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</si>
  <si>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</si>
  <si>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Раздел, подраздел</t>
  </si>
  <si>
    <t>Наименование</t>
  </si>
  <si>
    <t>тыс. рублей</t>
  </si>
  <si>
    <t/>
  </si>
  <si>
    <t>2020000000</t>
  </si>
  <si>
    <t>Подпрограмма "Совершенствование межбюджетных отношений в Костромской области"</t>
  </si>
  <si>
    <t>2000000000</t>
  </si>
  <si>
    <t>Государственная программа Костромской области "Управление государственными финансами и государственным долгом Костромской области"</t>
  </si>
  <si>
    <t>0330000000</t>
  </si>
  <si>
    <t>Подпрограмма "Совершенствование системы стратегического управления социально-экономическим развитием Костромской области и муниципальных образований"</t>
  </si>
  <si>
    <t>0300000000</t>
  </si>
  <si>
    <t>Государственная программа Костромской области "Экономическое развитие Костромской области"</t>
  </si>
  <si>
    <t>2030000000</t>
  </si>
  <si>
    <t>Подпрограмма "Управление государственным долгом Костромской области"</t>
  </si>
  <si>
    <t>1930000000</t>
  </si>
  <si>
    <t>Подпрограмма "Развитие средств массовой информации на территории Костромской области"</t>
  </si>
  <si>
    <t>1900000000</t>
  </si>
  <si>
    <t>Государственная программа Костромской области "Информационное общество Костромской области"</t>
  </si>
  <si>
    <t>1750000000</t>
  </si>
  <si>
    <t>Подпрограмма "Профилактика правонарушений в Костромской области"</t>
  </si>
  <si>
    <t>1700000000</t>
  </si>
  <si>
    <t>Государственная программа Костромской области "Обеспечение безопасности населения и территорий"</t>
  </si>
  <si>
    <t>1430000000</t>
  </si>
  <si>
    <t>Подпрограмма "Обеспечение реализации государственной программы Костромской области "Развитие физической культуры и спорта в Костромской области"</t>
  </si>
  <si>
    <t>1400000000</t>
  </si>
  <si>
    <t>Государственная программа Костромской области "Развитие физической культуры и спорта в Костромской области"</t>
  </si>
  <si>
    <t>1420000000</t>
  </si>
  <si>
    <t>Подпрограмма "Развитие спорта высших достижений и системы подготовки спортивного резерва"</t>
  </si>
  <si>
    <t>1410000000</t>
  </si>
  <si>
    <t>Подпрограмма "Развитие физической культуры и массового спорта"</t>
  </si>
  <si>
    <t>2810000000</t>
  </si>
  <si>
    <t>Подпрограмма «Обеспечение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населения»</t>
  </si>
  <si>
    <t>2800000000</t>
  </si>
  <si>
    <t>Государственная программа Костромской области "Доступная среда"</t>
  </si>
  <si>
    <t>1110000000</t>
  </si>
  <si>
    <t>Подпрограмма "Государственная поддержка социально ориентированных некоммерческих организаций" государственной программы Костромской области "Государственная поддержка социально ориентированных некоммерческих организаций и содействие развитию местного самоуправления на территории Костромской области"</t>
  </si>
  <si>
    <t>1100000000</t>
  </si>
  <si>
    <t>Государственная программа Костромской области "Государственная поддержка социально ориентированных некоммерческих организаций и содействие развитию местного самоуправления на территории Костромской области"</t>
  </si>
  <si>
    <t>1030000000</t>
  </si>
  <si>
    <t>Подпрограмма "Совершенствование социальной поддержки семьи и детей"</t>
  </si>
  <si>
    <t>1020000000</t>
  </si>
  <si>
    <t>Подпрограмма "Модернизация и развитие социального обслуживания населения"</t>
  </si>
  <si>
    <t>1000000000</t>
  </si>
  <si>
    <t>Государственная программа Костромской области "Социальная поддержка граждан Костромской области"</t>
  </si>
  <si>
    <t>1520000000</t>
  </si>
  <si>
    <t>Подпрограмма "Оказание государственной поддержки гражданам в Костромской области в улучшении жилищных условий"</t>
  </si>
  <si>
    <t>1500000000</t>
  </si>
  <si>
    <t>Государственная программа Костромской области "Стимулирование строительства жилья и обеспечение доступным и комфортным жильем граждан Костромской области"</t>
  </si>
  <si>
    <t>2710000000</t>
  </si>
  <si>
    <t>Подпрограмма "Создание условий для обеспечения доступным и комфортным жильем сельского населения"</t>
  </si>
  <si>
    <t>2700000000</t>
  </si>
  <si>
    <t>Государственная программа Костромской области "Комплексное развитие сельских территорий Костромской области"</t>
  </si>
  <si>
    <t>2650000000</t>
  </si>
  <si>
    <t>Подпрограмма "Кадровое обеспечение сельскохозяйственного производства и пропаганда передового опыта"</t>
  </si>
  <si>
    <t>2600000000</t>
  </si>
  <si>
    <t>Государственная программа Костромской области "Развитие сельского хозяйства и регулирование рынков сельскохозяйственной продукции, сырья и продовольствия в Костромской области"</t>
  </si>
  <si>
    <t>1330000000</t>
  </si>
  <si>
    <t>Подпрограмма "Развитие профессионального образования Костромской области"</t>
  </si>
  <si>
    <t>1320000000</t>
  </si>
  <si>
    <t>Подпрограмма "Развитие системы общего и дополнительного образования детей Костромской области"</t>
  </si>
  <si>
    <t>1300000000</t>
  </si>
  <si>
    <t>Государственная программа Костромской области "Развитие образования"</t>
  </si>
  <si>
    <t>1010000000</t>
  </si>
  <si>
    <t>Подпрограмма "Развитие мер социальной поддержки отдельных категорий граждан"</t>
  </si>
  <si>
    <t>0810000000</t>
  </si>
  <si>
    <t>Подпрограмма "Активная политика содействия занятости населения и социальная поддержка безработных граждан"</t>
  </si>
  <si>
    <t>0800000000</t>
  </si>
  <si>
    <t>Государственная программа Костромской области "Содействие занятости населения Костромской области"</t>
  </si>
  <si>
    <t>0710000000</t>
  </si>
  <si>
    <t>Подпрограмма "Культура и искусство"</t>
  </si>
  <si>
    <t>0700000000</t>
  </si>
  <si>
    <t>Государственная программа Костромской области "Развитие культуры и туризма Костромской области"</t>
  </si>
  <si>
    <t>02А0000000</t>
  </si>
  <si>
    <t>Подпрограмма "Совершенствование системы территориального планирования Костромской области"</t>
  </si>
  <si>
    <t>0270000000</t>
  </si>
  <si>
    <t>Подпрограмма "Кадровое обеспечение системы здравоохранения"</t>
  </si>
  <si>
    <t>0200000000</t>
  </si>
  <si>
    <t>Государственная программа Костромской области "Развитие здравоохранения Костромской области"</t>
  </si>
  <si>
    <t>1820000000</t>
  </si>
  <si>
    <t>Подпрограмма "Энергосбережение и повышение энергетической эффективности в учреждениях, подведомственных исполнительным органам государственной власти Костромской области"</t>
  </si>
  <si>
    <t>1800000000</t>
  </si>
  <si>
    <t>Государственная программа Костромской области "Энергосбережение и повышение энергетической эффективности Костромской области"</t>
  </si>
  <si>
    <t>0290000000</t>
  </si>
  <si>
    <t>Подпрограмма "Развитие информатизации в здравоохранении"</t>
  </si>
  <si>
    <t>0280000000</t>
  </si>
  <si>
    <t>Подпрограмма "Совершенствование системы лекарственного обеспечения, в том числе в амбулаторных условиях"</t>
  </si>
  <si>
    <t>0240000000</t>
  </si>
  <si>
    <t>Подпрограмма "Охрана здоровья матери и ребенка"</t>
  </si>
  <si>
    <t>0220000000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</si>
  <si>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</si>
  <si>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0210000000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</si>
  <si>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</si>
  <si>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02Д0000000</t>
  </si>
  <si>
    <t>Подпрограмма "Развитие скорой медицинской помощи"</t>
  </si>
  <si>
    <t>0260000000</t>
  </si>
  <si>
    <t>Подпрограмма "Оказание паллиативной медицинской помощи, в том числе детям"</t>
  </si>
  <si>
    <t>0250000000</t>
  </si>
  <si>
    <t>Подпрограмма "Развитие медицинской реабилитации и санаторно-курортного лечения, в том числе детей"</t>
  </si>
  <si>
    <t>0740000000</t>
  </si>
  <si>
    <t>Подпрограмма "Обеспечение реализации государственной программы "Развитие культуры и туризма Костромской области"</t>
  </si>
  <si>
    <t>0770000000</t>
  </si>
  <si>
    <t>Подпрограмма "Создание условий для реализации творческого потенциала нации"</t>
  </si>
  <si>
    <t>0760000000</t>
  </si>
  <si>
    <t>Подпрограмма "Цифровизация услуг и формирование информационного пространства в сфере культуры"</t>
  </si>
  <si>
    <t>0750000000</t>
  </si>
  <si>
    <t>Подпрограмма "Обеспечение качественно нового уровня развития инфраструктуры культуры"</t>
  </si>
  <si>
    <t>0730000000</t>
  </si>
  <si>
    <t>Подпрограмма "Наследие"</t>
  </si>
  <si>
    <t>2720000000</t>
  </si>
  <si>
    <t>Подпрограмма "Развитие рынка труда (кадрового потенциала) на сельских территориях"</t>
  </si>
  <si>
    <t>2430000000</t>
  </si>
  <si>
    <t>Подпрограмма "Обеспечение реализации программы Костромской области "Развитие государственной молодежной политики Костромской области"</t>
  </si>
  <si>
    <t>2400000000</t>
  </si>
  <si>
    <t>Государственная программа Костромской области "Развитие государственной молодежной политики Костромской области"</t>
  </si>
  <si>
    <t>1370000000</t>
  </si>
  <si>
    <t>Подпрограмма "Обеспечение реализации программы" государственной программы Костромской области "Развитие образования"</t>
  </si>
  <si>
    <t>1250000000</t>
  </si>
  <si>
    <t>Подпрограмма "Повышение безопасности дорожного движения на 2021-2024 годы в Костромской области"</t>
  </si>
  <si>
    <t>1200000000</t>
  </si>
  <si>
    <t>Государственная программа Костромской области "Развитие транспортной системы Костромской области"</t>
  </si>
  <si>
    <t>2440000000</t>
  </si>
  <si>
    <t>Подпрограмма "Социальная активность"</t>
  </si>
  <si>
    <t>2420000000</t>
  </si>
  <si>
    <t>Подпрограмма "Молодежь Костромской области"</t>
  </si>
  <si>
    <t>2410000000</t>
  </si>
  <si>
    <t>Подпрограмма "Патриотическое воспитание граждан Российской Федерации, проживающих на территории Костромской области"</t>
  </si>
  <si>
    <t>0360000000</t>
  </si>
  <si>
    <t>Подпрограмма "Поддержка и развитие субъектов малого и среднего предпринимательства в Костромской области"</t>
  </si>
  <si>
    <t>1360000000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</si>
  <si>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обучения"</t>
  </si>
  <si>
    <t>1310000000</t>
  </si>
  <si>
    <t>Подпрограмма "Развитие дошкольного образования Костромской области"</t>
  </si>
  <si>
    <t>0960000000</t>
  </si>
  <si>
    <t>Подпрограмма "Обеспечение реализации государственной программы Костромской области "Рациональное использование природных ресурсов и охрана окружающей среды Костромской области"</t>
  </si>
  <si>
    <t>0950000000</t>
  </si>
  <si>
    <t>Подпрограмма "Отходы"</t>
  </si>
  <si>
    <t>0940000000</t>
  </si>
  <si>
    <t>Подпрограмма "Охрана окружающей среды Костромской области"</t>
  </si>
  <si>
    <t>0900000000</t>
  </si>
  <si>
    <t>Государственная программа Костромской области "Рациональное использование природных ресурсов и охрана окружающей среды Костромской области"</t>
  </si>
  <si>
    <t>0930000000</t>
  </si>
  <si>
    <t>Подпрограмма "Воспроизводство и использование охотничьих и водных биологических ресурсов Костромской области"</t>
  </si>
  <si>
    <t>2510000000</t>
  </si>
  <si>
    <t>Подпрограмма "Благоустройство дворовых и общественных территорий"</t>
  </si>
  <si>
    <t>2500000000</t>
  </si>
  <si>
    <t>Государственная программа Костромской области "Формирование современной городской среды"</t>
  </si>
  <si>
    <t>1650000000</t>
  </si>
  <si>
    <t>Подпрограмма "Чистая вода"</t>
  </si>
  <si>
    <t>1620000000</t>
  </si>
  <si>
    <t>Подпрограмма "Обеспечение качественными коммунальными услугами населения Костромской области"</t>
  </si>
  <si>
    <t>1610000000</t>
  </si>
  <si>
    <t>Подпрограмма "Улучшение состояния жилищного фонда Костромской области"</t>
  </si>
  <si>
    <t>1600000000</t>
  </si>
  <si>
    <t>Государственная программа Костромской области "Развитие жилищно-коммунального хозяйства и обеспечение качественными жилищно-коммунальными услугами граждан в Костромской области"</t>
  </si>
  <si>
    <t>2730000000</t>
  </si>
  <si>
    <t>Подпрограмма "Создание и развитие инфраструктуры на сельских территориях"</t>
  </si>
  <si>
    <t>1120000000</t>
  </si>
  <si>
    <t>Подпрограмма "Содействие развитию местного самоуправления" государственной программы Костромской области "Государственная поддержка социально ориентированных некоммерческих организаций и содействие развитию местного самоуправления на территории Костромской области"</t>
  </si>
  <si>
    <t>1810000000</t>
  </si>
  <si>
    <t>Подпрограмма "Энергосбережение и повышение энергетической эффективности на уровне муниципальных образований Костромской области"</t>
  </si>
  <si>
    <t>3020000000</t>
  </si>
  <si>
    <t>Подпрограмма «Продвижение туристского продукта Костромской области»</t>
  </si>
  <si>
    <t>3010000000</t>
  </si>
  <si>
    <t>Подпрограмма «Развитие внутреннего и въездного туризма в Костромской области»</t>
  </si>
  <si>
    <t>3000000000</t>
  </si>
  <si>
    <t>Государственная программа Костромской области «Развитие туризма в Костромской области»</t>
  </si>
  <si>
    <t>2310000000</t>
  </si>
  <si>
    <t>Подпрограмма "Повышение эффективности управления государственным имуществом Костромской области"</t>
  </si>
  <si>
    <t>2300000000</t>
  </si>
  <si>
    <t>Государственная программа Костромской области "Управление государственным имуществом"</t>
  </si>
  <si>
    <t>1260000000</t>
  </si>
  <si>
    <t>Подпрограмма "Реализация национального проекта "Безопасные качественные дороги"</t>
  </si>
  <si>
    <t>1210000000</t>
  </si>
  <si>
    <t>Подпрограмма "Развитие автомобильных дорог общего пользования в Костромской области на 2014-2024 годы"</t>
  </si>
  <si>
    <t>0320000000</t>
  </si>
  <si>
    <t>Подпрограмма "Формирование благоприятной инвестиционной среды в Костромской области"</t>
  </si>
  <si>
    <t>0310000000</t>
  </si>
  <si>
    <t>Подпрограмма "Развитие промышленности Костромской области"</t>
  </si>
  <si>
    <t>1950000000</t>
  </si>
  <si>
    <t>Подпрограмма "Цифровая трансформация городского хозяйства"</t>
  </si>
  <si>
    <t>1920000000</t>
  </si>
  <si>
    <t>Подпрограмма "Повышение качества и доступности государственных и муниципальных услуг"</t>
  </si>
  <si>
    <t>1910000000</t>
  </si>
  <si>
    <t>Подпрограмма "Развитие информационно-телекоммуникационной инфраструктуры электронного правительства Костромской области"</t>
  </si>
  <si>
    <t>1740000000</t>
  </si>
  <si>
    <t>Подпрограмма "Развитие системы обеспечения вызова экстренных оперативных служб по единому номеру "112" на территории Костромской области на 2015-2025 годы"</t>
  </si>
  <si>
    <t>1510000000</t>
  </si>
  <si>
    <t>Подпрограмма "Стимулирование развития жилищного строительства"</t>
  </si>
  <si>
    <t>1240000000</t>
  </si>
  <si>
    <t>Подпрограмма "Обеспечение реализации мероприятий по строительству (реконструкции) и ремонтам искусственных сооружений на автомобильных дорогах общего пользования Костромской области"</t>
  </si>
  <si>
    <t>1230000000</t>
  </si>
  <si>
    <t>Подпрограмма "Обеспечение реализации государственной программы Костромской области "Развитие транспортной системы Костромской области"</t>
  </si>
  <si>
    <t>1220000000</t>
  </si>
  <si>
    <t>Подпрограмма "Развитие транспортного комплекса Костромской области"</t>
  </si>
  <si>
    <t>0520000000</t>
  </si>
  <si>
    <t>Подпрограмма "Стратегическое управление лесным хозяйством"</t>
  </si>
  <si>
    <t>0510000000</t>
  </si>
  <si>
    <t>Подпрограмма "Обеспечение использования, охраны, защиты и воспроизводства лесов"</t>
  </si>
  <si>
    <t>0500000000</t>
  </si>
  <si>
    <t>Государственная программа Костромской области "Развитие лесного хозяйства Костромской области"</t>
  </si>
  <si>
    <t>0980000000</t>
  </si>
  <si>
    <t>Подпрограмма "Сохранение уникальных водных объектов"</t>
  </si>
  <si>
    <t>0920000000</t>
  </si>
  <si>
    <t>Подпрограмма "Развитие водохозяйственного комплекса Костромской области"</t>
  </si>
  <si>
    <t>2680000000</t>
  </si>
  <si>
    <t>Подпрограмма "Развитие пчеловодства в Костромской области"</t>
  </si>
  <si>
    <t>2670000000</t>
  </si>
  <si>
    <t>Подпрограмма "Региональный проект "Экспорт продукции АПК"</t>
  </si>
  <si>
    <t>2640000000</t>
  </si>
  <si>
    <t>Подпрограмма "Развитие мелиорации земель сельскохозяйственного назначения Костромской области"</t>
  </si>
  <si>
    <t>2630000000</t>
  </si>
  <si>
    <t>Подпрограмма "Техническая и технологическая модернизация, инновационное развитие агропромышленного комплекса"</t>
  </si>
  <si>
    <t>2620000000</t>
  </si>
  <si>
    <t>Подпрограмма "Стимулирование инвестиционной деятельности в агропромышленном комплексе"</t>
  </si>
  <si>
    <t>2610000000</t>
  </si>
  <si>
    <t>Подпрограмма "Развитие отраслей агропромышленного комплекса"</t>
  </si>
  <si>
    <t>2230000000</t>
  </si>
  <si>
    <t>Подпрограмма "Укрепление материально-технической базы и кадрового состава государственной ветеринарной службы Костромской области"</t>
  </si>
  <si>
    <t>2220000000</t>
  </si>
  <si>
    <t>Подпрограмма "Обеспечение реализации Государственной программы"</t>
  </si>
  <si>
    <t>2210000000</t>
  </si>
  <si>
    <t>Подпрограмма "Предупреждение возникновения и распространения заразных и иных болезней животных на территории Костромской области"</t>
  </si>
  <si>
    <t>2200000000</t>
  </si>
  <si>
    <t>Государственная программа Костромской области "Развитие государственной ветеринарной службы Костромской области"</t>
  </si>
  <si>
    <t>0820000000</t>
  </si>
  <si>
    <t>Подпрограмма "Улучшение условий и охраны труда в Костромской области"</t>
  </si>
  <si>
    <t>2900000000</t>
  </si>
  <si>
    <t>Государственная программа Костромской области "Оказание содействия добровольному переселению в Костромскую область соотечественников, проживающих за рубежом"</t>
  </si>
  <si>
    <t>1770000000</t>
  </si>
  <si>
    <t>Подпрограмма "Обеспечение реализации государственной программы Костромской области "Обеспечение безопасности населения и территорий"</t>
  </si>
  <si>
    <t>1720000000</t>
  </si>
  <si>
    <t>Подпрограмма "Обеспечение пожарной безопасности на территории Костромской области на 2015-2025 годы"</t>
  </si>
  <si>
    <t>1710000000</t>
  </si>
  <si>
    <t>Подпрограмма "Снижение рисков и смягчение последствий чрезвычайных ситуаций межмуниципального и регионального характера и обеспечение безопасности людей на водных объектах Костромской области на 2015-2025 годы"</t>
  </si>
  <si>
    <t>1730000000</t>
  </si>
  <si>
    <t>Подпрограмма "Развитие аппаратно-программного комплекса "Безопасный регион" на территории Костромской области на 2015-2025 годы"</t>
  </si>
  <si>
    <t>2320000000</t>
  </si>
  <si>
    <t>Подпрограмма "Обеспечение реализации государственной программы Костромской области "Управление государственным имуществом"</t>
  </si>
  <si>
    <t>2120000000</t>
  </si>
  <si>
    <t>Подпрограмма "Этнокультурное развитие народов в Костромской области"</t>
  </si>
  <si>
    <t>2110000000</t>
  </si>
  <si>
    <t>Подпрограмма "Гармонизация межэтнических, межконфессиональных отношений в Костромской области"</t>
  </si>
  <si>
    <t>2100000000</t>
  </si>
  <si>
    <t>Государственная программа Костромской области "Гармонизация межэтнических, межконфессиональных отношений и этнокультурное развитие народов в Костромской области"</t>
  </si>
  <si>
    <t>1550000000</t>
  </si>
  <si>
    <t>Подпрограмма "Обеспечение реализации государственной программы Костромской области "Стимулирование строительства жилья и обеспечение доступным и комфортным жильем граждан в Костромской области"</t>
  </si>
  <si>
    <t>2040000000</t>
  </si>
  <si>
    <t>Подпрограмма "Обеспечение реализации государственной программы Костромской области "Управление государственными финансами и государственным долгом Костромской области"</t>
  </si>
  <si>
    <t>Целевая статья</t>
  </si>
  <si>
    <t>Департамент цифрового развития Костромской области</t>
  </si>
  <si>
    <t>департамент строительства, жилищно-коммунального хозяйства и топливно-энергетического комплекса Костромской области</t>
  </si>
  <si>
    <t>Департамент региональной безопасности Костромской области</t>
  </si>
  <si>
    <t>Комитет по делам молодежи Костромской области</t>
  </si>
  <si>
    <t>Инспекция по охране объектов культурного наследия Костромской области</t>
  </si>
  <si>
    <t>Управление ветеринарии Костромской области</t>
  </si>
  <si>
    <t>Комитет по физической культуре и спорту Костромской области</t>
  </si>
  <si>
    <t>Департамент имущественных и земельных отношений Костромской области</t>
  </si>
  <si>
    <t>департамент государственного регулирования цен и тарифов Костромской области</t>
  </si>
  <si>
    <t>Департамент информационной политики, анализа и развития коммуникационных ресурсов Костромской области</t>
  </si>
  <si>
    <t>Департамент транспорта и дорожного хозяйства Костромской области</t>
  </si>
  <si>
    <t>Департамент финансов Костромской области</t>
  </si>
  <si>
    <t>Департамент агропромышленного комплекса Костромской области</t>
  </si>
  <si>
    <t>Департамент лесного хозяйства Костромской области</t>
  </si>
  <si>
    <t>Департамент по труду и социальной защите населения Костромской области</t>
  </si>
  <si>
    <t xml:space="preserve">Администрация Костромской области </t>
  </si>
  <si>
    <t>Департамент экономического развития Костромской области</t>
  </si>
  <si>
    <t>Департамент образования и науки Костромской области</t>
  </si>
  <si>
    <t>Департамент здравоохранения Костромской области</t>
  </si>
  <si>
    <t>Департамент культуры Костромской области</t>
  </si>
  <si>
    <t>Департамент природных ресурсов и охраны окружающей среды Костромской области</t>
  </si>
  <si>
    <t>Государственные программы Костромской области - всего</t>
  </si>
  <si>
    <t>ГРБС</t>
  </si>
  <si>
    <t>Наименование показалей</t>
  </si>
  <si>
    <t>Кассовое исполнение</t>
  </si>
  <si>
    <t>Закон 
от 27.11.2023 
№ 415-7-ЗКО</t>
  </si>
  <si>
    <t>Закон 
от 19.12.2022 
№ 297-7-ЗКО (первоначальный бюджет)</t>
  </si>
  <si>
    <t>к пояснительной записке</t>
  </si>
  <si>
    <t xml:space="preserve">к Закону Костромской области </t>
  </si>
  <si>
    <t>"Об исполнении областного бюджета за 2023 год"</t>
  </si>
  <si>
    <t>РАСПРЕДЕЛЕНИЕ АССИГНОВАНИЙ И РАСХОДОВ ОБЛАСТНОГО БЮДЖЕТА ПО РАЗДЕЛАМ И ПОДРАЗДЕЛАМ</t>
  </si>
  <si>
    <t>КЛАССИФИКАЦИИ РАСХОДОВ БЮДЖЕТОВ В 2023 ГОДУ</t>
  </si>
  <si>
    <t>% исполнения к первона-чальному бюджету</t>
  </si>
  <si>
    <t>Пояснения отклонений
 к первоначальному бюджету</t>
  </si>
  <si>
    <t>% исполнения к уточненно-му бюджету</t>
  </si>
  <si>
    <t>Пояснения отклонений
 к уточненному бюджету</t>
  </si>
  <si>
    <t xml:space="preserve">Кассовое исполнение </t>
  </si>
  <si>
    <t>РАСПРЕДЕЛЕНИЕ БЮДЖЕТНЫХ АССИГНОВАНИЙ И РАСХОДОВ ОБЛАСТНОГО БЮДЖЕТА
 НА РЕАЛИЗАЦИЮ ГОСУДАРСТВЕННЫХ ПРОГРАММ КОСТРОМСКОЙ ОБЛАСТИ ЗА 2023 ГОД
 ПО ПРОГРАММАМ И ГЛАВНЫМ РАСПОРЯДИТЕЛЯМ СРЕДСТВ ОБЛАСТНОГО БЮДЖЕТА</t>
  </si>
  <si>
    <t>ПРИЛОЖЕНИЕ 3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</si>
</sst>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"/>
    <numFmt numFmtId="166" formatCode="0000"/>
    <numFmt numFmtId="167" formatCode="#,##0.0_ ;[Red]\-#,##0.0\ "/>
  </numFmts>
  <fonts count="1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i/>
      <sz val="9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wrapText="1"/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right"/>
      <protection hidden="1"/>
    </xf>
    <xf numFmtId="166" fontId="1" fillId="0" borderId="2" xfId="0" applyNumberFormat="1" applyFont="1" applyFill="1" applyBorder="1" applyAlignment="1" applyProtection="1">
      <alignment horizontal="center" wrapText="1"/>
      <protection hidden="1"/>
    </xf>
    <xf numFmtId="166" fontId="1" fillId="0" borderId="5" xfId="0" applyNumberFormat="1" applyFont="1" applyFill="1" applyBorder="1" applyAlignment="1" applyProtection="1">
      <alignment horizontal="center"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wrapText="1"/>
      <protection hidden="1"/>
    </xf>
    <xf numFmtId="166" fontId="1" fillId="0" borderId="11" xfId="0" applyNumberFormat="1" applyFont="1" applyFill="1" applyBorder="1" applyAlignment="1" applyProtection="1">
      <alignment horizontal="center" wrapText="1"/>
      <protection hidden="1"/>
    </xf>
    <xf numFmtId="166" fontId="1" fillId="0" borderId="6" xfId="0" applyNumberFormat="1" applyFont="1" applyFill="1" applyBorder="1" applyAlignment="1" applyProtection="1">
      <alignment horizontal="center" wrapText="1"/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13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alignment wrapText="1"/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1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wrapText="1"/>
      <protection hidden="1"/>
    </xf>
    <xf numFmtId="164" fontId="3" fillId="0" borderId="11" xfId="0" applyNumberFormat="1" applyFont="1" applyFill="1" applyBorder="1" applyAlignment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wrapText="1"/>
      <protection hidden="1"/>
    </xf>
    <xf numFmtId="165" fontId="3" fillId="0" borderId="1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4" fillId="0" borderId="12" xfId="0" applyNumberFormat="1" applyFont="1" applyFill="1" applyBorder="1" applyAlignment="1" applyProtection="1">
      <alignment horizontal="center" wrapText="1"/>
      <protection hidden="1"/>
    </xf>
    <xf numFmtId="164" fontId="5" fillId="0" borderId="13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alignment wrapText="1"/>
      <protection hidden="1"/>
    </xf>
    <xf numFmtId="0" fontId="5" fillId="0" borderId="13" xfId="0" applyNumberFormat="1" applyFont="1" applyFill="1" applyBorder="1" applyAlignment="1" applyProtection="1">
      <alignment horizontal="center" wrapText="1"/>
      <protection hidden="1"/>
    </xf>
    <xf numFmtId="0" fontId="5" fillId="0" borderId="13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0" fontId="4" fillId="0" borderId="13" xfId="0" applyNumberFormat="1" applyFont="1" applyFill="1" applyBorder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67" fontId="0" fillId="0" borderId="0" xfId="0" applyNumberFormat="1" applyFont="1" applyFill="1" applyAlignment="1" applyProtection="1">
      <alignment horizontal="left"/>
      <protection hidden="1"/>
    </xf>
    <xf numFmtId="167" fontId="1" fillId="0" borderId="0" xfId="0" applyNumberFormat="1" applyFont="1" applyFill="1" applyAlignment="1" applyProtection="1">
      <alignment horizontal="left"/>
      <protection hidden="1"/>
    </xf>
    <xf numFmtId="167" fontId="6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164" fontId="5" fillId="0" borderId="6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0" xfId="0" applyFont="1" applyAlignment="1">
      <alignment horizontal="right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164" fontId="5" fillId="2" borderId="6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164" fontId="5" fillId="2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0"/>
  <sheetViews>
    <sheetView workbookViewId="0">
      <selection sqref="A1:XFD1048576"/>
    </sheetView>
  </sheetViews>
  <sheetFormatPr defaultColWidth="9.140625" defaultRowHeight="12.75"/>
  <cols>
    <col min="1" max="1" width="20.5703125" style="73" customWidth="1"/>
    <col min="2" max="2" width="6.140625" style="73" customWidth="1"/>
    <col min="3" max="3" width="11" style="73" customWidth="1"/>
    <col min="4" max="4" width="9.140625" style="73" customWidth="1"/>
    <col min="5" max="5" width="9.42578125" style="73" customWidth="1"/>
    <col min="6" max="6" width="9.42578125" customWidth="1"/>
    <col min="7" max="7" width="32.7109375" customWidth="1"/>
    <col min="8" max="8" width="9.42578125" customWidth="1"/>
    <col min="9" max="9" width="31.28515625" customWidth="1"/>
    <col min="10" max="227" width="9.140625" customWidth="1"/>
  </cols>
  <sheetData>
    <row r="1" spans="1:26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88" t="s">
        <v>355</v>
      </c>
      <c r="B2" s="88"/>
      <c r="C2" s="88"/>
      <c r="D2" s="88"/>
      <c r="E2" s="88"/>
      <c r="F2" s="88"/>
      <c r="G2" s="88"/>
      <c r="H2" s="88"/>
      <c r="I2" s="8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88" t="s">
        <v>356</v>
      </c>
      <c r="B3" s="88"/>
      <c r="C3" s="88"/>
      <c r="D3" s="88"/>
      <c r="E3" s="88"/>
      <c r="F3" s="88"/>
      <c r="G3" s="88"/>
      <c r="H3" s="88"/>
      <c r="I3" s="8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77"/>
      <c r="B4" s="77"/>
      <c r="C4" s="77"/>
      <c r="D4" s="77"/>
      <c r="E4" s="77"/>
      <c r="F4" s="77"/>
      <c r="G4" s="77"/>
      <c r="H4" s="77"/>
      <c r="I4" s="7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"/>
      <c r="B5" s="2"/>
      <c r="C5" s="2"/>
      <c r="D5" s="2"/>
      <c r="E5" s="26" t="s">
        <v>78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8.5" customHeight="1">
      <c r="A6" s="89" t="s">
        <v>77</v>
      </c>
      <c r="B6" s="89" t="s">
        <v>76</v>
      </c>
      <c r="C6" s="90" t="s">
        <v>351</v>
      </c>
      <c r="D6" s="90" t="s">
        <v>350</v>
      </c>
      <c r="E6" s="90" t="s">
        <v>349</v>
      </c>
      <c r="F6" s="90" t="s">
        <v>357</v>
      </c>
      <c r="G6" s="90" t="s">
        <v>358</v>
      </c>
      <c r="H6" s="90" t="s">
        <v>359</v>
      </c>
      <c r="I6" s="90" t="s">
        <v>360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" customHeight="1">
      <c r="A7" s="89"/>
      <c r="B7" s="89"/>
      <c r="C7" s="89"/>
      <c r="D7" s="89"/>
      <c r="E7" s="89"/>
      <c r="F7" s="90"/>
      <c r="G7" s="89"/>
      <c r="H7" s="90"/>
      <c r="I7" s="8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25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>
      <c r="A9" s="30" t="s">
        <v>75</v>
      </c>
      <c r="B9" s="31">
        <v>100</v>
      </c>
      <c r="C9" s="16">
        <v>2019600.3</v>
      </c>
      <c r="D9" s="5">
        <v>1816821.9</v>
      </c>
      <c r="E9" s="29">
        <v>1661930.6</v>
      </c>
      <c r="F9" s="29">
        <f>E9/C9*100</f>
        <v>82.29007492225071</v>
      </c>
      <c r="G9" s="78"/>
      <c r="H9" s="29">
        <f>E9/D9*100</f>
        <v>91.474601885853545</v>
      </c>
      <c r="I9" s="7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7.5">
      <c r="A10" s="15" t="s">
        <v>74</v>
      </c>
      <c r="B10" s="28">
        <v>102</v>
      </c>
      <c r="C10" s="14">
        <v>3142.5</v>
      </c>
      <c r="D10" s="13">
        <v>3872.7</v>
      </c>
      <c r="E10" s="12">
        <v>3828.6</v>
      </c>
      <c r="F10" s="12">
        <f t="shared" ref="F10:F73" si="0">E10/C10*100</f>
        <v>121.83293556085918</v>
      </c>
      <c r="G10" s="78"/>
      <c r="H10" s="12">
        <f t="shared" ref="H10:H73" si="1">E10/D10*100</f>
        <v>98.861259586335109</v>
      </c>
      <c r="I10" s="7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90">
      <c r="A11" s="56" t="s">
        <v>73</v>
      </c>
      <c r="B11" s="27">
        <v>103</v>
      </c>
      <c r="C11" s="11">
        <v>127854.1</v>
      </c>
      <c r="D11" s="10">
        <v>132606.70000000001</v>
      </c>
      <c r="E11" s="9">
        <v>128625.3</v>
      </c>
      <c r="F11" s="9">
        <f t="shared" si="0"/>
        <v>100.60318753954702</v>
      </c>
      <c r="G11" s="78"/>
      <c r="H11" s="9">
        <f t="shared" si="1"/>
        <v>96.997587603039662</v>
      </c>
      <c r="I11" s="78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90">
      <c r="A12" s="56" t="s">
        <v>72</v>
      </c>
      <c r="B12" s="27">
        <v>104</v>
      </c>
      <c r="C12" s="11">
        <v>164330.6</v>
      </c>
      <c r="D12" s="10">
        <v>206917.5</v>
      </c>
      <c r="E12" s="9">
        <v>202324.8</v>
      </c>
      <c r="F12" s="9">
        <f t="shared" si="0"/>
        <v>123.12058740125089</v>
      </c>
      <c r="G12" s="78"/>
      <c r="H12" s="9">
        <f t="shared" si="1"/>
        <v>97.780419732502082</v>
      </c>
      <c r="I12" s="7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56" t="s">
        <v>71</v>
      </c>
      <c r="B13" s="27">
        <v>105</v>
      </c>
      <c r="C13" s="11">
        <v>99252.3</v>
      </c>
      <c r="D13" s="10">
        <v>119768.9</v>
      </c>
      <c r="E13" s="9">
        <v>117644.9</v>
      </c>
      <c r="F13" s="9">
        <f t="shared" si="0"/>
        <v>118.53115746436103</v>
      </c>
      <c r="G13" s="78"/>
      <c r="H13" s="9">
        <f t="shared" si="1"/>
        <v>98.226584697696978</v>
      </c>
      <c r="I13" s="78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78.75">
      <c r="A14" s="56" t="s">
        <v>70</v>
      </c>
      <c r="B14" s="27">
        <v>106</v>
      </c>
      <c r="C14" s="11">
        <v>147221.9</v>
      </c>
      <c r="D14" s="10">
        <v>181676.7</v>
      </c>
      <c r="E14" s="9">
        <v>180089.8</v>
      </c>
      <c r="F14" s="9">
        <f t="shared" si="0"/>
        <v>122.32541490090809</v>
      </c>
      <c r="G14" s="78"/>
      <c r="H14" s="9">
        <f t="shared" si="1"/>
        <v>99.12652530566659</v>
      </c>
      <c r="I14" s="7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2.5">
      <c r="A15" s="56" t="s">
        <v>69</v>
      </c>
      <c r="B15" s="27">
        <v>107</v>
      </c>
      <c r="C15" s="11">
        <v>79838.2</v>
      </c>
      <c r="D15" s="10">
        <v>96346</v>
      </c>
      <c r="E15" s="9">
        <v>92433.2</v>
      </c>
      <c r="F15" s="9">
        <f t="shared" si="0"/>
        <v>115.77565626479556</v>
      </c>
      <c r="G15" s="78"/>
      <c r="H15" s="9">
        <f t="shared" si="1"/>
        <v>95.938803894297635</v>
      </c>
      <c r="I15" s="7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56" t="s">
        <v>68</v>
      </c>
      <c r="B16" s="27">
        <v>111</v>
      </c>
      <c r="C16" s="11">
        <v>50000</v>
      </c>
      <c r="D16" s="10">
        <v>36953.9</v>
      </c>
      <c r="E16" s="9">
        <v>0</v>
      </c>
      <c r="F16" s="9">
        <f t="shared" si="0"/>
        <v>0</v>
      </c>
      <c r="G16" s="78"/>
      <c r="H16" s="9">
        <f t="shared" si="1"/>
        <v>0</v>
      </c>
      <c r="I16" s="7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5">
      <c r="A17" s="56" t="s">
        <v>67</v>
      </c>
      <c r="B17" s="27">
        <v>112</v>
      </c>
      <c r="C17" s="11">
        <v>8680</v>
      </c>
      <c r="D17" s="10">
        <v>8995</v>
      </c>
      <c r="E17" s="9">
        <v>8995</v>
      </c>
      <c r="F17" s="9">
        <f t="shared" si="0"/>
        <v>103.62903225806453</v>
      </c>
      <c r="G17" s="78"/>
      <c r="H17" s="9">
        <f t="shared" si="1"/>
        <v>100</v>
      </c>
      <c r="I17" s="7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.75">
      <c r="A18" s="24" t="s">
        <v>66</v>
      </c>
      <c r="B18" s="33">
        <v>113</v>
      </c>
      <c r="C18" s="23">
        <v>1339280.7</v>
      </c>
      <c r="D18" s="22">
        <v>1029684.5</v>
      </c>
      <c r="E18" s="21">
        <v>927989</v>
      </c>
      <c r="F18" s="21">
        <f t="shared" si="0"/>
        <v>69.290104755485544</v>
      </c>
      <c r="G18" s="78"/>
      <c r="H18" s="21">
        <f t="shared" si="1"/>
        <v>90.123625246374004</v>
      </c>
      <c r="I18" s="7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>
      <c r="A19" s="30" t="s">
        <v>65</v>
      </c>
      <c r="B19" s="31">
        <v>200</v>
      </c>
      <c r="C19" s="16">
        <v>29702.400000000001</v>
      </c>
      <c r="D19" s="5">
        <v>29717.8</v>
      </c>
      <c r="E19" s="29">
        <v>27458</v>
      </c>
      <c r="F19" s="29">
        <f t="shared" si="0"/>
        <v>92.443708252531778</v>
      </c>
      <c r="G19" s="78"/>
      <c r="H19" s="29">
        <f t="shared" si="1"/>
        <v>92.395803188661347</v>
      </c>
      <c r="I19" s="7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2.5">
      <c r="A20" s="15" t="s">
        <v>64</v>
      </c>
      <c r="B20" s="28">
        <v>203</v>
      </c>
      <c r="C20" s="14">
        <v>17059.400000000001</v>
      </c>
      <c r="D20" s="13">
        <v>17059.400000000001</v>
      </c>
      <c r="E20" s="12">
        <v>17053.5</v>
      </c>
      <c r="F20" s="12">
        <f t="shared" si="0"/>
        <v>99.965414961839215</v>
      </c>
      <c r="G20" s="78"/>
      <c r="H20" s="12">
        <f t="shared" si="1"/>
        <v>99.965414961839215</v>
      </c>
      <c r="I20" s="7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2.5">
      <c r="A21" s="24" t="s">
        <v>63</v>
      </c>
      <c r="B21" s="33">
        <v>204</v>
      </c>
      <c r="C21" s="23">
        <v>12643</v>
      </c>
      <c r="D21" s="22">
        <v>12658.4</v>
      </c>
      <c r="E21" s="21">
        <v>10404.5</v>
      </c>
      <c r="F21" s="21">
        <f t="shared" si="0"/>
        <v>82.294550344063907</v>
      </c>
      <c r="G21" s="78"/>
      <c r="H21" s="21">
        <f t="shared" si="1"/>
        <v>82.19443215572268</v>
      </c>
      <c r="I21" s="7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5">
      <c r="A22" s="30" t="s">
        <v>62</v>
      </c>
      <c r="B22" s="31">
        <v>300</v>
      </c>
      <c r="C22" s="16">
        <v>271913.7</v>
      </c>
      <c r="D22" s="5">
        <v>343222.7</v>
      </c>
      <c r="E22" s="29">
        <v>329867.5</v>
      </c>
      <c r="F22" s="29">
        <f t="shared" si="0"/>
        <v>121.31330639096154</v>
      </c>
      <c r="G22" s="78"/>
      <c r="H22" s="29">
        <f t="shared" si="1"/>
        <v>96.108882075690218</v>
      </c>
      <c r="I22" s="78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5" t="s">
        <v>61</v>
      </c>
      <c r="B23" s="28">
        <v>309</v>
      </c>
      <c r="C23" s="14">
        <v>29585</v>
      </c>
      <c r="D23" s="13">
        <v>37867.9</v>
      </c>
      <c r="E23" s="12">
        <v>33781.300000000003</v>
      </c>
      <c r="F23" s="12">
        <f t="shared" si="0"/>
        <v>114.18387696467806</v>
      </c>
      <c r="G23" s="78"/>
      <c r="H23" s="12">
        <f t="shared" si="1"/>
        <v>89.208274026286119</v>
      </c>
      <c r="I23" s="78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7.5">
      <c r="A24" s="56" t="s">
        <v>60</v>
      </c>
      <c r="B24" s="27">
        <v>310</v>
      </c>
      <c r="C24" s="11">
        <v>240218.7</v>
      </c>
      <c r="D24" s="10">
        <v>302244.8</v>
      </c>
      <c r="E24" s="9">
        <v>294793.3</v>
      </c>
      <c r="F24" s="9">
        <f t="shared" si="0"/>
        <v>122.71871423831699</v>
      </c>
      <c r="G24" s="78"/>
      <c r="H24" s="9">
        <f t="shared" si="1"/>
        <v>97.534614325870947</v>
      </c>
      <c r="I24" s="78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56" t="s">
        <v>59</v>
      </c>
      <c r="B25" s="27">
        <v>311</v>
      </c>
      <c r="C25" s="11">
        <v>2000</v>
      </c>
      <c r="D25" s="10">
        <v>2000</v>
      </c>
      <c r="E25" s="9">
        <v>1292.9000000000001</v>
      </c>
      <c r="F25" s="9">
        <f t="shared" si="0"/>
        <v>64.64500000000001</v>
      </c>
      <c r="G25" s="78"/>
      <c r="H25" s="9">
        <f t="shared" si="1"/>
        <v>64.64500000000001</v>
      </c>
      <c r="I25" s="7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6.25">
      <c r="A26" s="24" t="s">
        <v>58</v>
      </c>
      <c r="B26" s="33">
        <v>314</v>
      </c>
      <c r="C26" s="23">
        <v>110</v>
      </c>
      <c r="D26" s="22">
        <v>1110</v>
      </c>
      <c r="E26" s="21">
        <v>0</v>
      </c>
      <c r="F26" s="21">
        <f t="shared" si="0"/>
        <v>0</v>
      </c>
      <c r="G26" s="78"/>
      <c r="H26" s="21">
        <f t="shared" si="1"/>
        <v>0</v>
      </c>
      <c r="I26" s="78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2.5">
      <c r="A27" s="30" t="s">
        <v>57</v>
      </c>
      <c r="B27" s="31">
        <v>400</v>
      </c>
      <c r="C27" s="16">
        <v>12484015.300000001</v>
      </c>
      <c r="D27" s="5">
        <v>16806281.100000001</v>
      </c>
      <c r="E27" s="29">
        <v>16118445.9</v>
      </c>
      <c r="F27" s="29">
        <f t="shared" si="0"/>
        <v>129.11267338802443</v>
      </c>
      <c r="G27" s="78"/>
      <c r="H27" s="29">
        <f t="shared" si="1"/>
        <v>95.90727302544046</v>
      </c>
      <c r="I27" s="7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2.5">
      <c r="A28" s="15" t="s">
        <v>56</v>
      </c>
      <c r="B28" s="28">
        <v>401</v>
      </c>
      <c r="C28" s="14">
        <v>370375.6</v>
      </c>
      <c r="D28" s="13">
        <v>440515</v>
      </c>
      <c r="E28" s="12">
        <v>433362.7</v>
      </c>
      <c r="F28" s="12">
        <f t="shared" si="0"/>
        <v>117.0062768713706</v>
      </c>
      <c r="G28" s="78"/>
      <c r="H28" s="12">
        <f t="shared" si="1"/>
        <v>98.376377648888237</v>
      </c>
      <c r="I28" s="78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2.5">
      <c r="A29" s="56" t="s">
        <v>55</v>
      </c>
      <c r="B29" s="27">
        <v>405</v>
      </c>
      <c r="C29" s="11">
        <v>765838.2</v>
      </c>
      <c r="D29" s="10">
        <v>960555.6</v>
      </c>
      <c r="E29" s="9">
        <v>953074.7</v>
      </c>
      <c r="F29" s="9">
        <f t="shared" si="0"/>
        <v>124.44857151288615</v>
      </c>
      <c r="G29" s="78"/>
      <c r="H29" s="9">
        <f t="shared" si="1"/>
        <v>99.221190319435962</v>
      </c>
      <c r="I29" s="7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56" t="s">
        <v>54</v>
      </c>
      <c r="B30" s="27">
        <v>406</v>
      </c>
      <c r="C30" s="11">
        <v>67672</v>
      </c>
      <c r="D30" s="10">
        <v>67670.600000000006</v>
      </c>
      <c r="E30" s="9">
        <v>65830.7</v>
      </c>
      <c r="F30" s="9">
        <f t="shared" si="0"/>
        <v>97.279081451708237</v>
      </c>
      <c r="G30" s="78"/>
      <c r="H30" s="9">
        <f t="shared" si="1"/>
        <v>97.281094005373063</v>
      </c>
      <c r="I30" s="78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56" t="s">
        <v>53</v>
      </c>
      <c r="B31" s="27">
        <v>407</v>
      </c>
      <c r="C31" s="11">
        <v>446110.7</v>
      </c>
      <c r="D31" s="10">
        <v>452786.4</v>
      </c>
      <c r="E31" s="9">
        <v>450844.3</v>
      </c>
      <c r="F31" s="9">
        <f t="shared" si="0"/>
        <v>101.06108192428471</v>
      </c>
      <c r="G31" s="78"/>
      <c r="H31" s="9">
        <f t="shared" si="1"/>
        <v>99.571078106586228</v>
      </c>
      <c r="I31" s="78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56" t="s">
        <v>52</v>
      </c>
      <c r="B32" s="27">
        <v>408</v>
      </c>
      <c r="C32" s="11">
        <v>533333.80000000005</v>
      </c>
      <c r="D32" s="10">
        <v>2496682.5</v>
      </c>
      <c r="E32" s="9">
        <v>2065042.7</v>
      </c>
      <c r="F32" s="9">
        <f t="shared" si="0"/>
        <v>387.19516745422845</v>
      </c>
      <c r="G32" s="78"/>
      <c r="H32" s="9">
        <f t="shared" si="1"/>
        <v>82.711466115535316</v>
      </c>
      <c r="I32" s="78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2.5">
      <c r="A33" s="56" t="s">
        <v>51</v>
      </c>
      <c r="B33" s="27">
        <v>409</v>
      </c>
      <c r="C33" s="11">
        <v>9729368.3000000007</v>
      </c>
      <c r="D33" s="10">
        <v>11604538.1</v>
      </c>
      <c r="E33" s="9">
        <v>11366240.4</v>
      </c>
      <c r="F33" s="9">
        <f t="shared" si="0"/>
        <v>116.82403265585084</v>
      </c>
      <c r="G33" s="78"/>
      <c r="H33" s="9">
        <f t="shared" si="1"/>
        <v>97.946512838800544</v>
      </c>
      <c r="I33" s="7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56" t="s">
        <v>50</v>
      </c>
      <c r="B34" s="27">
        <v>410</v>
      </c>
      <c r="C34" s="11">
        <v>90938</v>
      </c>
      <c r="D34" s="10">
        <v>144415.20000000001</v>
      </c>
      <c r="E34" s="9">
        <v>142413.20000000001</v>
      </c>
      <c r="F34" s="9">
        <f t="shared" si="0"/>
        <v>156.6047196991357</v>
      </c>
      <c r="G34" s="78"/>
      <c r="H34" s="9">
        <f t="shared" si="1"/>
        <v>98.613719331483111</v>
      </c>
      <c r="I34" s="7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3.75">
      <c r="A35" s="24" t="s">
        <v>49</v>
      </c>
      <c r="B35" s="33">
        <v>412</v>
      </c>
      <c r="C35" s="23">
        <v>480378.7</v>
      </c>
      <c r="D35" s="22">
        <v>639117.69999999995</v>
      </c>
      <c r="E35" s="21">
        <v>641637.19999999995</v>
      </c>
      <c r="F35" s="21">
        <f t="shared" si="0"/>
        <v>133.56903626243209</v>
      </c>
      <c r="G35" s="78"/>
      <c r="H35" s="21">
        <f t="shared" si="1"/>
        <v>100.39421533780084</v>
      </c>
      <c r="I35" s="7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3.75">
      <c r="A36" s="30" t="s">
        <v>48</v>
      </c>
      <c r="B36" s="31">
        <v>500</v>
      </c>
      <c r="C36" s="16">
        <v>1635727.4</v>
      </c>
      <c r="D36" s="5">
        <v>4087681.9</v>
      </c>
      <c r="E36" s="29">
        <v>3676730.1</v>
      </c>
      <c r="F36" s="29">
        <f t="shared" si="0"/>
        <v>224.77645725076195</v>
      </c>
      <c r="G36" s="78"/>
      <c r="H36" s="29">
        <f t="shared" si="1"/>
        <v>89.946580725863228</v>
      </c>
      <c r="I36" s="7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5" t="s">
        <v>47</v>
      </c>
      <c r="B37" s="28">
        <v>501</v>
      </c>
      <c r="C37" s="14">
        <v>520770.7</v>
      </c>
      <c r="D37" s="13">
        <v>815978.3</v>
      </c>
      <c r="E37" s="12">
        <v>561780.9</v>
      </c>
      <c r="F37" s="12">
        <f t="shared" si="0"/>
        <v>107.87490540462434</v>
      </c>
      <c r="G37" s="78"/>
      <c r="H37" s="12">
        <f t="shared" si="1"/>
        <v>68.847529401210792</v>
      </c>
      <c r="I37" s="7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56" t="s">
        <v>46</v>
      </c>
      <c r="B38" s="27">
        <v>502</v>
      </c>
      <c r="C38" s="11">
        <v>58507</v>
      </c>
      <c r="D38" s="10">
        <v>284991</v>
      </c>
      <c r="E38" s="9">
        <v>269738.59999999998</v>
      </c>
      <c r="F38" s="9">
        <f t="shared" si="0"/>
        <v>461.0364571760644</v>
      </c>
      <c r="G38" s="78"/>
      <c r="H38" s="9">
        <f t="shared" si="1"/>
        <v>94.648111694755272</v>
      </c>
      <c r="I38" s="78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56" t="s">
        <v>45</v>
      </c>
      <c r="B39" s="27">
        <v>503</v>
      </c>
      <c r="C39" s="11">
        <v>193167.8</v>
      </c>
      <c r="D39" s="10">
        <v>193167.8</v>
      </c>
      <c r="E39" s="9">
        <v>193166.7</v>
      </c>
      <c r="F39" s="9">
        <f t="shared" si="0"/>
        <v>99.999430546913118</v>
      </c>
      <c r="G39" s="78"/>
      <c r="H39" s="9">
        <f t="shared" si="1"/>
        <v>99.999430546913118</v>
      </c>
      <c r="I39" s="78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45">
      <c r="A40" s="24" t="s">
        <v>44</v>
      </c>
      <c r="B40" s="33">
        <v>505</v>
      </c>
      <c r="C40" s="23">
        <v>863281.9</v>
      </c>
      <c r="D40" s="22">
        <v>2793544.8</v>
      </c>
      <c r="E40" s="21">
        <v>2652043.9</v>
      </c>
      <c r="F40" s="21">
        <f t="shared" si="0"/>
        <v>307.20485394168458</v>
      </c>
      <c r="G40" s="78"/>
      <c r="H40" s="21">
        <f t="shared" si="1"/>
        <v>94.934718784534979</v>
      </c>
      <c r="I40" s="78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2.5">
      <c r="A41" s="30" t="s">
        <v>43</v>
      </c>
      <c r="B41" s="31">
        <v>600</v>
      </c>
      <c r="C41" s="16">
        <v>82659.899999999994</v>
      </c>
      <c r="D41" s="5">
        <v>93706.7</v>
      </c>
      <c r="E41" s="29">
        <v>92494.8</v>
      </c>
      <c r="F41" s="29">
        <f t="shared" si="0"/>
        <v>111.89803036296924</v>
      </c>
      <c r="G41" s="78"/>
      <c r="H41" s="29">
        <f t="shared" si="1"/>
        <v>98.706709338819962</v>
      </c>
      <c r="I41" s="78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45">
      <c r="A42" s="15" t="s">
        <v>42</v>
      </c>
      <c r="B42" s="28">
        <v>603</v>
      </c>
      <c r="C42" s="14">
        <v>32712.799999999999</v>
      </c>
      <c r="D42" s="13">
        <v>34071.4</v>
      </c>
      <c r="E42" s="12">
        <v>33526.199999999997</v>
      </c>
      <c r="F42" s="12">
        <f t="shared" si="0"/>
        <v>102.48648846934532</v>
      </c>
      <c r="G42" s="78"/>
      <c r="H42" s="12">
        <f t="shared" si="1"/>
        <v>98.399830943254457</v>
      </c>
      <c r="I42" s="78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45">
      <c r="A43" s="56" t="s">
        <v>41</v>
      </c>
      <c r="B43" s="27">
        <v>604</v>
      </c>
      <c r="C43" s="11">
        <v>74.8</v>
      </c>
      <c r="D43" s="10">
        <v>0</v>
      </c>
      <c r="E43" s="9">
        <v>0</v>
      </c>
      <c r="F43" s="9">
        <f t="shared" si="0"/>
        <v>0</v>
      </c>
      <c r="G43" s="78"/>
      <c r="H43" s="9" t="e">
        <f t="shared" si="1"/>
        <v>#DIV/0!</v>
      </c>
      <c r="I43" s="7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3.75">
      <c r="A44" s="56" t="s">
        <v>40</v>
      </c>
      <c r="B44" s="27">
        <v>605</v>
      </c>
      <c r="C44" s="11">
        <v>49872.3</v>
      </c>
      <c r="D44" s="10">
        <v>59635.3</v>
      </c>
      <c r="E44" s="9">
        <v>58968.6</v>
      </c>
      <c r="F44" s="9">
        <f t="shared" si="0"/>
        <v>118.23918287305777</v>
      </c>
      <c r="G44" s="78"/>
      <c r="H44" s="9">
        <f t="shared" si="1"/>
        <v>98.882037987567756</v>
      </c>
      <c r="I44" s="78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30" t="s">
        <v>39</v>
      </c>
      <c r="B45" s="31">
        <v>700</v>
      </c>
      <c r="C45" s="16">
        <v>9687659.5</v>
      </c>
      <c r="D45" s="5">
        <v>10484922.699999999</v>
      </c>
      <c r="E45" s="29">
        <v>10374117.4</v>
      </c>
      <c r="F45" s="29">
        <f t="shared" si="0"/>
        <v>107.0859003663372</v>
      </c>
      <c r="G45" s="78"/>
      <c r="H45" s="29">
        <f t="shared" si="1"/>
        <v>98.943193925502186</v>
      </c>
      <c r="I45" s="78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5" t="s">
        <v>38</v>
      </c>
      <c r="B46" s="28">
        <v>701</v>
      </c>
      <c r="C46" s="14">
        <v>1701963.1</v>
      </c>
      <c r="D46" s="13">
        <v>1726772.5</v>
      </c>
      <c r="E46" s="12">
        <v>1725744.4</v>
      </c>
      <c r="F46" s="12">
        <f t="shared" si="0"/>
        <v>101.39728646290862</v>
      </c>
      <c r="G46" s="78"/>
      <c r="H46" s="12">
        <f t="shared" si="1"/>
        <v>99.940461178296502</v>
      </c>
      <c r="I46" s="78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56" t="s">
        <v>37</v>
      </c>
      <c r="B47" s="27">
        <v>702</v>
      </c>
      <c r="C47" s="11">
        <v>5828883</v>
      </c>
      <c r="D47" s="10">
        <v>6290934.5</v>
      </c>
      <c r="E47" s="9">
        <v>6234005.9000000004</v>
      </c>
      <c r="F47" s="9">
        <f t="shared" si="0"/>
        <v>106.95026645757</v>
      </c>
      <c r="G47" s="78"/>
      <c r="H47" s="9">
        <f t="shared" si="1"/>
        <v>99.095069261967367</v>
      </c>
      <c r="I47" s="78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2.5">
      <c r="A48" s="56" t="s">
        <v>36</v>
      </c>
      <c r="B48" s="27">
        <v>703</v>
      </c>
      <c r="C48" s="11">
        <v>127426.3</v>
      </c>
      <c r="D48" s="10">
        <v>168506.4</v>
      </c>
      <c r="E48" s="9">
        <v>166804.1</v>
      </c>
      <c r="F48" s="9">
        <f t="shared" si="0"/>
        <v>130.90241182550227</v>
      </c>
      <c r="G48" s="78"/>
      <c r="H48" s="9">
        <f t="shared" si="1"/>
        <v>98.989771308389479</v>
      </c>
      <c r="I48" s="78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3.75">
      <c r="A49" s="56" t="s">
        <v>35</v>
      </c>
      <c r="B49" s="27">
        <v>704</v>
      </c>
      <c r="C49" s="11">
        <v>1531842.6</v>
      </c>
      <c r="D49" s="10">
        <v>1590002.8</v>
      </c>
      <c r="E49" s="9">
        <v>1559819.6</v>
      </c>
      <c r="F49" s="9">
        <f t="shared" si="0"/>
        <v>101.82636257798288</v>
      </c>
      <c r="G49" s="78"/>
      <c r="H49" s="9">
        <f t="shared" si="1"/>
        <v>98.101688877529028</v>
      </c>
      <c r="I49" s="78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45">
      <c r="A50" s="56" t="s">
        <v>34</v>
      </c>
      <c r="B50" s="27">
        <v>705</v>
      </c>
      <c r="C50" s="11">
        <v>41869.800000000003</v>
      </c>
      <c r="D50" s="10">
        <v>64159.4</v>
      </c>
      <c r="E50" s="9">
        <v>64135</v>
      </c>
      <c r="F50" s="9">
        <f t="shared" si="0"/>
        <v>153.17723036651714</v>
      </c>
      <c r="G50" s="78"/>
      <c r="H50" s="9">
        <f t="shared" si="1"/>
        <v>99.961969719168195</v>
      </c>
      <c r="I50" s="78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56" t="s">
        <v>33</v>
      </c>
      <c r="B51" s="27">
        <v>707</v>
      </c>
      <c r="C51" s="11">
        <v>202695.8</v>
      </c>
      <c r="D51" s="10">
        <v>92923.8</v>
      </c>
      <c r="E51" s="9">
        <v>92647.7</v>
      </c>
      <c r="F51" s="9">
        <f t="shared" si="0"/>
        <v>45.707755168089328</v>
      </c>
      <c r="G51" s="78"/>
      <c r="H51" s="9">
        <f t="shared" si="1"/>
        <v>99.70287482862301</v>
      </c>
      <c r="I51" s="78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2.5">
      <c r="A52" s="24" t="s">
        <v>32</v>
      </c>
      <c r="B52" s="33">
        <v>709</v>
      </c>
      <c r="C52" s="23">
        <v>252978.9</v>
      </c>
      <c r="D52" s="22">
        <v>551623.30000000005</v>
      </c>
      <c r="E52" s="21">
        <v>530960.69999999995</v>
      </c>
      <c r="F52" s="21">
        <f t="shared" si="0"/>
        <v>209.88339343716018</v>
      </c>
      <c r="G52" s="78"/>
      <c r="H52" s="21">
        <f t="shared" si="1"/>
        <v>96.254219138314127</v>
      </c>
      <c r="I52" s="78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2.5">
      <c r="A53" s="30" t="s">
        <v>31</v>
      </c>
      <c r="B53" s="31">
        <v>800</v>
      </c>
      <c r="C53" s="16">
        <v>1077190</v>
      </c>
      <c r="D53" s="5">
        <v>1186186.8</v>
      </c>
      <c r="E53" s="29">
        <v>1192301.1000000001</v>
      </c>
      <c r="F53" s="29">
        <f t="shared" si="0"/>
        <v>110.68623919642775</v>
      </c>
      <c r="G53" s="78"/>
      <c r="H53" s="29">
        <f t="shared" si="1"/>
        <v>100.51545844212733</v>
      </c>
      <c r="I53" s="78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15" t="s">
        <v>30</v>
      </c>
      <c r="B54" s="28">
        <v>801</v>
      </c>
      <c r="C54" s="14">
        <v>1036373.6</v>
      </c>
      <c r="D54" s="13">
        <v>1138139.3999999999</v>
      </c>
      <c r="E54" s="12">
        <v>1144660.8</v>
      </c>
      <c r="F54" s="12">
        <f t="shared" si="0"/>
        <v>110.44866445845398</v>
      </c>
      <c r="G54" s="78"/>
      <c r="H54" s="12">
        <f t="shared" si="1"/>
        <v>100.5729878079961</v>
      </c>
      <c r="I54" s="7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3.75">
      <c r="A55" s="24" t="s">
        <v>29</v>
      </c>
      <c r="B55" s="33">
        <v>804</v>
      </c>
      <c r="C55" s="23">
        <v>40816.400000000001</v>
      </c>
      <c r="D55" s="22">
        <v>48047.4</v>
      </c>
      <c r="E55" s="21">
        <v>47640.3</v>
      </c>
      <c r="F55" s="21">
        <f t="shared" si="0"/>
        <v>116.71852490665518</v>
      </c>
      <c r="G55" s="78"/>
      <c r="H55" s="21">
        <f t="shared" si="1"/>
        <v>99.15271169719901</v>
      </c>
      <c r="I55" s="78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30" t="s">
        <v>28</v>
      </c>
      <c r="B56" s="31">
        <v>900</v>
      </c>
      <c r="C56" s="16">
        <v>4367955.0999999996</v>
      </c>
      <c r="D56" s="5">
        <v>5460871.0999999996</v>
      </c>
      <c r="E56" s="29">
        <v>5316045.7</v>
      </c>
      <c r="F56" s="29">
        <f t="shared" si="0"/>
        <v>121.70559399752072</v>
      </c>
      <c r="G56" s="78"/>
      <c r="H56" s="29">
        <f t="shared" si="1"/>
        <v>97.347943261286659</v>
      </c>
      <c r="I56" s="78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2.5">
      <c r="A57" s="15" t="s">
        <v>27</v>
      </c>
      <c r="B57" s="28">
        <v>901</v>
      </c>
      <c r="C57" s="14">
        <v>1596927.7</v>
      </c>
      <c r="D57" s="13">
        <v>1849862.6</v>
      </c>
      <c r="E57" s="12">
        <v>1817590.2</v>
      </c>
      <c r="F57" s="12">
        <f t="shared" si="0"/>
        <v>113.81793928428945</v>
      </c>
      <c r="G57" s="78"/>
      <c r="H57" s="12">
        <f t="shared" si="1"/>
        <v>98.255416375248615</v>
      </c>
      <c r="I57" s="78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56" t="s">
        <v>26</v>
      </c>
      <c r="B58" s="27">
        <v>902</v>
      </c>
      <c r="C58" s="11">
        <v>1934961.6</v>
      </c>
      <c r="D58" s="10">
        <v>2612064.7999999998</v>
      </c>
      <c r="E58" s="9">
        <v>2532953.6</v>
      </c>
      <c r="F58" s="9">
        <f t="shared" si="0"/>
        <v>130.90459262860824</v>
      </c>
      <c r="G58" s="78"/>
      <c r="H58" s="9">
        <f t="shared" si="1"/>
        <v>96.971315566137577</v>
      </c>
      <c r="I58" s="78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3.75">
      <c r="A59" s="56" t="s">
        <v>25</v>
      </c>
      <c r="B59" s="27">
        <v>903</v>
      </c>
      <c r="C59" s="11">
        <v>15108</v>
      </c>
      <c r="D59" s="10">
        <v>17373.7</v>
      </c>
      <c r="E59" s="9">
        <v>18179.099999999999</v>
      </c>
      <c r="F59" s="9">
        <f t="shared" si="0"/>
        <v>120.32764098490864</v>
      </c>
      <c r="G59" s="78"/>
      <c r="H59" s="9">
        <f t="shared" si="1"/>
        <v>104.63574253037635</v>
      </c>
      <c r="I59" s="78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2.5">
      <c r="A60" s="56" t="s">
        <v>24</v>
      </c>
      <c r="B60" s="27">
        <v>904</v>
      </c>
      <c r="C60" s="11">
        <v>210751.7</v>
      </c>
      <c r="D60" s="10">
        <v>228550.1</v>
      </c>
      <c r="E60" s="9">
        <v>220136.5</v>
      </c>
      <c r="F60" s="9">
        <f t="shared" si="0"/>
        <v>104.45301271591165</v>
      </c>
      <c r="G60" s="78"/>
      <c r="H60" s="9">
        <f t="shared" si="1"/>
        <v>96.318706489299274</v>
      </c>
      <c r="I60" s="7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5">
      <c r="A61" s="56" t="s">
        <v>23</v>
      </c>
      <c r="B61" s="27">
        <v>906</v>
      </c>
      <c r="C61" s="11">
        <v>91426.6</v>
      </c>
      <c r="D61" s="10">
        <v>119091.4</v>
      </c>
      <c r="E61" s="9">
        <v>118692.3</v>
      </c>
      <c r="F61" s="9">
        <f t="shared" si="0"/>
        <v>129.82250242270848</v>
      </c>
      <c r="G61" s="78"/>
      <c r="H61" s="9">
        <f t="shared" si="1"/>
        <v>99.664879244009228</v>
      </c>
      <c r="I61" s="78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3.75">
      <c r="A62" s="56" t="s">
        <v>22</v>
      </c>
      <c r="B62" s="27">
        <v>907</v>
      </c>
      <c r="C62" s="11">
        <v>850.5</v>
      </c>
      <c r="D62" s="10">
        <v>850.5</v>
      </c>
      <c r="E62" s="9">
        <v>348.3</v>
      </c>
      <c r="F62" s="9">
        <f t="shared" si="0"/>
        <v>40.952380952380949</v>
      </c>
      <c r="G62" s="78"/>
      <c r="H62" s="9">
        <f t="shared" si="1"/>
        <v>40.952380952380949</v>
      </c>
      <c r="I62" s="78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2.5">
      <c r="A63" s="24" t="s">
        <v>21</v>
      </c>
      <c r="B63" s="33">
        <v>909</v>
      </c>
      <c r="C63" s="23">
        <v>517929</v>
      </c>
      <c r="D63" s="22">
        <v>633078</v>
      </c>
      <c r="E63" s="21">
        <v>608145.69999999995</v>
      </c>
      <c r="F63" s="21">
        <f t="shared" si="0"/>
        <v>117.41873886189033</v>
      </c>
      <c r="G63" s="78"/>
      <c r="H63" s="21">
        <f t="shared" si="1"/>
        <v>96.061733309323643</v>
      </c>
      <c r="I63" s="78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2.5">
      <c r="A64" s="30" t="s">
        <v>20</v>
      </c>
      <c r="B64" s="31">
        <v>1000</v>
      </c>
      <c r="C64" s="16">
        <v>10111379.5</v>
      </c>
      <c r="D64" s="5">
        <v>9728735.4000000004</v>
      </c>
      <c r="E64" s="29">
        <v>9563325.3000000007</v>
      </c>
      <c r="F64" s="29">
        <f t="shared" si="0"/>
        <v>94.579827609081434</v>
      </c>
      <c r="G64" s="78"/>
      <c r="H64" s="29">
        <f t="shared" si="1"/>
        <v>98.299777995812292</v>
      </c>
      <c r="I64" s="78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5" t="s">
        <v>19</v>
      </c>
      <c r="B65" s="28">
        <v>1001</v>
      </c>
      <c r="C65" s="14">
        <v>51586</v>
      </c>
      <c r="D65" s="13">
        <v>60651</v>
      </c>
      <c r="E65" s="12">
        <v>59364.2</v>
      </c>
      <c r="F65" s="12">
        <f t="shared" si="0"/>
        <v>115.07812197107742</v>
      </c>
      <c r="G65" s="78"/>
      <c r="H65" s="12">
        <f t="shared" si="1"/>
        <v>97.878353201101376</v>
      </c>
      <c r="I65" s="78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2.5">
      <c r="A66" s="56" t="s">
        <v>18</v>
      </c>
      <c r="B66" s="27">
        <v>1002</v>
      </c>
      <c r="C66" s="11">
        <v>1560983.4</v>
      </c>
      <c r="D66" s="10">
        <v>1656551.4</v>
      </c>
      <c r="E66" s="9">
        <v>1634177.2</v>
      </c>
      <c r="F66" s="9">
        <f t="shared" si="0"/>
        <v>104.68895441168688</v>
      </c>
      <c r="G66" s="78"/>
      <c r="H66" s="9">
        <f t="shared" si="1"/>
        <v>98.649350693253467</v>
      </c>
      <c r="I66" s="78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2.5">
      <c r="A67" s="56" t="s">
        <v>17</v>
      </c>
      <c r="B67" s="27">
        <v>1003</v>
      </c>
      <c r="C67" s="11">
        <v>5390676.4000000004</v>
      </c>
      <c r="D67" s="10">
        <v>5298514.4000000004</v>
      </c>
      <c r="E67" s="9">
        <v>5164006.7</v>
      </c>
      <c r="F67" s="9">
        <f t="shared" si="0"/>
        <v>95.795152905115941</v>
      </c>
      <c r="G67" s="78"/>
      <c r="H67" s="9">
        <f t="shared" si="1"/>
        <v>97.461407295599685</v>
      </c>
      <c r="I67" s="7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56" t="s">
        <v>16</v>
      </c>
      <c r="B68" s="27">
        <v>1004</v>
      </c>
      <c r="C68" s="11">
        <v>2912960.8</v>
      </c>
      <c r="D68" s="10">
        <v>2471048.7000000002</v>
      </c>
      <c r="E68" s="9">
        <v>2482326.6</v>
      </c>
      <c r="F68" s="9">
        <f t="shared" si="0"/>
        <v>85.216615342025889</v>
      </c>
      <c r="G68" s="78"/>
      <c r="H68" s="9">
        <f t="shared" si="1"/>
        <v>100.45640136513698</v>
      </c>
      <c r="I68" s="78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3.75">
      <c r="A69" s="24" t="s">
        <v>15</v>
      </c>
      <c r="B69" s="33">
        <v>1006</v>
      </c>
      <c r="C69" s="23">
        <v>195172.9</v>
      </c>
      <c r="D69" s="22">
        <v>241969.9</v>
      </c>
      <c r="E69" s="21">
        <v>223450.6</v>
      </c>
      <c r="F69" s="21">
        <f t="shared" si="0"/>
        <v>114.48853811159235</v>
      </c>
      <c r="G69" s="78"/>
      <c r="H69" s="21">
        <f t="shared" si="1"/>
        <v>92.346444743747057</v>
      </c>
      <c r="I69" s="78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2.5">
      <c r="A70" s="30" t="s">
        <v>14</v>
      </c>
      <c r="B70" s="31">
        <v>1100</v>
      </c>
      <c r="C70" s="16">
        <v>250136.5</v>
      </c>
      <c r="D70" s="5">
        <v>291228.90000000002</v>
      </c>
      <c r="E70" s="29">
        <v>281434.8</v>
      </c>
      <c r="F70" s="29">
        <f t="shared" si="0"/>
        <v>112.51248818145292</v>
      </c>
      <c r="G70" s="78"/>
      <c r="H70" s="29">
        <f t="shared" si="1"/>
        <v>96.636975245245225</v>
      </c>
      <c r="I70" s="78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5" t="s">
        <v>13</v>
      </c>
      <c r="B71" s="28">
        <v>1101</v>
      </c>
      <c r="C71" s="14">
        <v>13001.8</v>
      </c>
      <c r="D71" s="13">
        <v>14145</v>
      </c>
      <c r="E71" s="12">
        <v>14164.2</v>
      </c>
      <c r="F71" s="12">
        <f t="shared" si="0"/>
        <v>108.94030057376671</v>
      </c>
      <c r="G71" s="78"/>
      <c r="H71" s="12">
        <f t="shared" si="1"/>
        <v>100.13573700954402</v>
      </c>
      <c r="I71" s="78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56" t="s">
        <v>12</v>
      </c>
      <c r="B72" s="27">
        <v>1102</v>
      </c>
      <c r="C72" s="11">
        <v>58624.1</v>
      </c>
      <c r="D72" s="10">
        <v>66854.2</v>
      </c>
      <c r="E72" s="9">
        <v>65938</v>
      </c>
      <c r="F72" s="9">
        <f t="shared" si="0"/>
        <v>112.47592713576839</v>
      </c>
      <c r="G72" s="78"/>
      <c r="H72" s="9">
        <f t="shared" si="1"/>
        <v>98.629555061611697</v>
      </c>
      <c r="I72" s="78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2.5">
      <c r="A73" s="56" t="s">
        <v>11</v>
      </c>
      <c r="B73" s="27">
        <v>1103</v>
      </c>
      <c r="C73" s="11">
        <v>170276.4</v>
      </c>
      <c r="D73" s="10">
        <v>199650.9</v>
      </c>
      <c r="E73" s="9">
        <v>190854.2</v>
      </c>
      <c r="F73" s="9">
        <f t="shared" si="0"/>
        <v>112.08493954535099</v>
      </c>
      <c r="G73" s="78"/>
      <c r="H73" s="9">
        <f t="shared" si="1"/>
        <v>95.593959255881146</v>
      </c>
      <c r="I73" s="78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3.75">
      <c r="A74" s="24" t="s">
        <v>10</v>
      </c>
      <c r="B74" s="33">
        <v>1105</v>
      </c>
      <c r="C74" s="23">
        <v>8234.2000000000007</v>
      </c>
      <c r="D74" s="22">
        <v>10578.8</v>
      </c>
      <c r="E74" s="21">
        <v>10478.4</v>
      </c>
      <c r="F74" s="21">
        <f t="shared" ref="F74:F84" si="2">E74/C74*100</f>
        <v>127.25462097107186</v>
      </c>
      <c r="G74" s="78"/>
      <c r="H74" s="21">
        <f t="shared" ref="H74:H84" si="3">E74/D74*100</f>
        <v>99.05093205278483</v>
      </c>
      <c r="I74" s="78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2.5">
      <c r="A75" s="30" t="s">
        <v>9</v>
      </c>
      <c r="B75" s="31">
        <v>1200</v>
      </c>
      <c r="C75" s="16">
        <v>178790.7</v>
      </c>
      <c r="D75" s="5">
        <v>211697.4</v>
      </c>
      <c r="E75" s="29">
        <v>209278.4</v>
      </c>
      <c r="F75" s="29">
        <f t="shared" si="2"/>
        <v>117.05217329536714</v>
      </c>
      <c r="G75" s="78"/>
      <c r="H75" s="29">
        <f t="shared" si="3"/>
        <v>98.857331266231895</v>
      </c>
      <c r="I75" s="78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2.5">
      <c r="A76" s="15" t="s">
        <v>8</v>
      </c>
      <c r="B76" s="28">
        <v>1201</v>
      </c>
      <c r="C76" s="14">
        <v>67015.5</v>
      </c>
      <c r="D76" s="13">
        <v>75476.899999999994</v>
      </c>
      <c r="E76" s="12">
        <v>75476.899999999994</v>
      </c>
      <c r="F76" s="12">
        <f t="shared" si="2"/>
        <v>112.62603427565263</v>
      </c>
      <c r="G76" s="78"/>
      <c r="H76" s="12">
        <f t="shared" si="3"/>
        <v>100</v>
      </c>
      <c r="I76" s="7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2.5">
      <c r="A77" s="56" t="s">
        <v>7</v>
      </c>
      <c r="B77" s="27">
        <v>1202</v>
      </c>
      <c r="C77" s="11">
        <v>82687.8</v>
      </c>
      <c r="D77" s="10">
        <v>92258.6</v>
      </c>
      <c r="E77" s="9">
        <v>90159.2</v>
      </c>
      <c r="F77" s="9">
        <f t="shared" si="2"/>
        <v>109.0356739446448</v>
      </c>
      <c r="G77" s="78"/>
      <c r="H77" s="9">
        <f t="shared" si="3"/>
        <v>97.724439781223637</v>
      </c>
      <c r="I77" s="78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3.75">
      <c r="A78" s="24" t="s">
        <v>6</v>
      </c>
      <c r="B78" s="33">
        <v>1204</v>
      </c>
      <c r="C78" s="23">
        <v>29087.4</v>
      </c>
      <c r="D78" s="22">
        <v>43961.9</v>
      </c>
      <c r="E78" s="21">
        <v>43642.3</v>
      </c>
      <c r="F78" s="21">
        <f t="shared" si="2"/>
        <v>150.03850464462275</v>
      </c>
      <c r="G78" s="78"/>
      <c r="H78" s="21">
        <f t="shared" si="3"/>
        <v>99.273006853661926</v>
      </c>
      <c r="I78" s="7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45">
      <c r="A79" s="30" t="s">
        <v>5</v>
      </c>
      <c r="B79" s="31">
        <v>1300</v>
      </c>
      <c r="C79" s="16">
        <v>139171.29999999999</v>
      </c>
      <c r="D79" s="5">
        <v>69171.3</v>
      </c>
      <c r="E79" s="29">
        <v>65595.8</v>
      </c>
      <c r="F79" s="29">
        <f t="shared" si="2"/>
        <v>47.133137363809929</v>
      </c>
      <c r="G79" s="78"/>
      <c r="H79" s="29">
        <f t="shared" si="3"/>
        <v>94.830948673799682</v>
      </c>
      <c r="I79" s="78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45">
      <c r="A80" s="20" t="s">
        <v>4</v>
      </c>
      <c r="B80" s="32">
        <v>1301</v>
      </c>
      <c r="C80" s="19">
        <v>139171.29999999999</v>
      </c>
      <c r="D80" s="18">
        <v>69171.3</v>
      </c>
      <c r="E80" s="17">
        <v>65595.8</v>
      </c>
      <c r="F80" s="17">
        <f t="shared" si="2"/>
        <v>47.133137363809929</v>
      </c>
      <c r="G80" s="78"/>
      <c r="H80" s="17">
        <f t="shared" si="3"/>
        <v>94.830948673799682</v>
      </c>
      <c r="I80" s="78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78.75">
      <c r="A81" s="30" t="s">
        <v>3</v>
      </c>
      <c r="B81" s="31">
        <v>1400</v>
      </c>
      <c r="C81" s="16">
        <v>3663139</v>
      </c>
      <c r="D81" s="5">
        <v>7242306</v>
      </c>
      <c r="E81" s="29">
        <v>7212196.5999999996</v>
      </c>
      <c r="F81" s="29">
        <f t="shared" si="2"/>
        <v>196.88569284430648</v>
      </c>
      <c r="G81" s="78"/>
      <c r="H81" s="29">
        <f t="shared" si="3"/>
        <v>99.58425672707007</v>
      </c>
      <c r="I81" s="78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90">
      <c r="A82" s="15" t="s">
        <v>2</v>
      </c>
      <c r="B82" s="28">
        <v>1401</v>
      </c>
      <c r="C82" s="14">
        <v>3062981</v>
      </c>
      <c r="D82" s="13">
        <v>3062981</v>
      </c>
      <c r="E82" s="12">
        <v>3062981</v>
      </c>
      <c r="F82" s="12">
        <f t="shared" si="2"/>
        <v>100</v>
      </c>
      <c r="G82" s="78"/>
      <c r="H82" s="12">
        <f t="shared" si="3"/>
        <v>100</v>
      </c>
      <c r="I82" s="78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56" t="s">
        <v>1</v>
      </c>
      <c r="B83" s="27">
        <v>1402</v>
      </c>
      <c r="C83" s="11">
        <v>600158</v>
      </c>
      <c r="D83" s="10">
        <v>4179325</v>
      </c>
      <c r="E83" s="9">
        <v>4149215.6</v>
      </c>
      <c r="F83" s="9">
        <f t="shared" si="2"/>
        <v>691.35387681243947</v>
      </c>
      <c r="G83" s="78"/>
      <c r="H83" s="9">
        <f t="shared" si="3"/>
        <v>99.279563087340662</v>
      </c>
      <c r="I83" s="78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8" t="s">
        <v>0</v>
      </c>
      <c r="B84" s="7"/>
      <c r="C84" s="29">
        <v>45999040.600000001</v>
      </c>
      <c r="D84" s="6">
        <v>57852551.700000003</v>
      </c>
      <c r="E84" s="29">
        <v>56121222</v>
      </c>
      <c r="F84" s="29">
        <f t="shared" si="2"/>
        <v>122.00520112586869</v>
      </c>
      <c r="G84" s="78"/>
      <c r="H84" s="29">
        <f t="shared" si="3"/>
        <v>97.00734081881474</v>
      </c>
      <c r="I84" s="78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4"/>
    </row>
    <row r="85" spans="1:26">
      <c r="A85" s="72"/>
      <c r="B85" s="72"/>
      <c r="C85" s="72"/>
      <c r="D85" s="72"/>
      <c r="E85" s="7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3"/>
      <c r="B86" s="3"/>
      <c r="C86" s="74">
        <f>C9+C19+C22+C27+C36+C41+C45+C53+C56+C64+C70+C75+C79+C81</f>
        <v>45999040.600000001</v>
      </c>
      <c r="D86" s="74">
        <f t="shared" ref="D86:E86" si="4">D9+D19+D22+D27+D36+D41+D45+D53+D56+D64+D70+D75+D79+D81</f>
        <v>57852551.699999988</v>
      </c>
      <c r="E86" s="74">
        <f t="shared" si="4"/>
        <v>56121222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3"/>
      <c r="B87" s="3"/>
      <c r="C87" s="75">
        <f>C84-C86</f>
        <v>0</v>
      </c>
      <c r="D87" s="75">
        <f t="shared" ref="D87:E87" si="5">D84-D86</f>
        <v>0</v>
      </c>
      <c r="E87" s="75">
        <f t="shared" si="5"/>
        <v>0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72"/>
      <c r="B88" s="72"/>
      <c r="C88" s="72"/>
      <c r="D88" s="72"/>
      <c r="E88" s="7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72"/>
      <c r="B89" s="72"/>
      <c r="C89" s="72"/>
      <c r="D89" s="72"/>
      <c r="E89" s="7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72"/>
      <c r="B90" s="72"/>
      <c r="C90" s="72"/>
      <c r="D90" s="72"/>
      <c r="E90" s="7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</sheetData>
  <mergeCells count="11">
    <mergeCell ref="A2:I2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3:I3"/>
  </mergeCells>
  <pageMargins left="0.62992125984251968" right="0.31496062992125984" top="0.36" bottom="0.26" header="0.31496062992125984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8"/>
  <sheetViews>
    <sheetView showGridLines="0" tabSelected="1" topLeftCell="A136" workbookViewId="0">
      <selection activeCell="H140" sqref="H140"/>
    </sheetView>
  </sheetViews>
  <sheetFormatPr defaultColWidth="9.140625" defaultRowHeight="12.75"/>
  <cols>
    <col min="1" max="1" width="50.140625" style="73" customWidth="1"/>
    <col min="2" max="2" width="11.5703125" style="73" customWidth="1"/>
    <col min="3" max="3" width="6.85546875" style="73" customWidth="1"/>
    <col min="4" max="5" width="11.28515625" style="73" customWidth="1"/>
    <col min="6" max="193" width="9.140625" customWidth="1"/>
  </cols>
  <sheetData>
    <row r="1" spans="1:5">
      <c r="E1" s="81" t="s">
        <v>363</v>
      </c>
    </row>
    <row r="2" spans="1:5">
      <c r="E2" s="82" t="s">
        <v>352</v>
      </c>
    </row>
    <row r="3" spans="1:5">
      <c r="E3" s="82" t="s">
        <v>353</v>
      </c>
    </row>
    <row r="4" spans="1:5" ht="14.25" customHeight="1">
      <c r="A4" s="72"/>
      <c r="B4" s="72"/>
      <c r="C4" s="72"/>
      <c r="D4" s="72"/>
      <c r="E4" s="83" t="s">
        <v>354</v>
      </c>
    </row>
    <row r="5" spans="1:5" ht="12.75" customHeight="1">
      <c r="A5" s="2"/>
      <c r="B5" s="2"/>
      <c r="C5" s="2"/>
      <c r="D5" s="2"/>
      <c r="E5" s="2"/>
    </row>
    <row r="6" spans="1:5" ht="36.75" customHeight="1">
      <c r="A6" s="91" t="s">
        <v>362</v>
      </c>
      <c r="B6" s="91"/>
      <c r="C6" s="91"/>
      <c r="D6" s="91"/>
      <c r="E6" s="91"/>
    </row>
    <row r="7" spans="1:5" ht="12" customHeight="1">
      <c r="A7" s="84"/>
      <c r="B7" s="84"/>
      <c r="C7" s="84"/>
      <c r="D7" s="84"/>
      <c r="E7" s="84"/>
    </row>
    <row r="8" spans="1:5" ht="11.25" customHeight="1">
      <c r="A8" s="2"/>
      <c r="B8" s="2"/>
      <c r="C8" s="2"/>
      <c r="D8" s="2"/>
      <c r="E8" s="52" t="s">
        <v>78</v>
      </c>
    </row>
    <row r="9" spans="1:5" ht="19.5" customHeight="1">
      <c r="A9" s="89" t="s">
        <v>348</v>
      </c>
      <c r="B9" s="89" t="s">
        <v>324</v>
      </c>
      <c r="C9" s="89" t="s">
        <v>347</v>
      </c>
      <c r="D9" s="89" t="s">
        <v>350</v>
      </c>
      <c r="E9" s="89" t="s">
        <v>361</v>
      </c>
    </row>
    <row r="10" spans="1:5" ht="18" customHeight="1">
      <c r="A10" s="89"/>
      <c r="B10" s="89"/>
      <c r="C10" s="89"/>
      <c r="D10" s="89"/>
      <c r="E10" s="89"/>
    </row>
    <row r="11" spans="1:5" ht="23.25" customHeight="1">
      <c r="A11" s="51" t="s">
        <v>153</v>
      </c>
      <c r="B11" s="71" t="s">
        <v>152</v>
      </c>
      <c r="C11" s="54" t="s">
        <v>79</v>
      </c>
      <c r="D11" s="50">
        <v>8454533.9000000004</v>
      </c>
      <c r="E11" s="49">
        <v>8321993.7000000002</v>
      </c>
    </row>
    <row r="12" spans="1:5" ht="34.5" customHeight="1">
      <c r="A12" s="42" t="s">
        <v>167</v>
      </c>
      <c r="B12" s="69" t="s">
        <v>166</v>
      </c>
      <c r="C12" s="68" t="s">
        <v>79</v>
      </c>
      <c r="D12" s="41">
        <v>1664400.8</v>
      </c>
      <c r="E12" s="40">
        <v>1636532.1</v>
      </c>
    </row>
    <row r="13" spans="1:5" ht="12.75" customHeight="1">
      <c r="A13" s="67" t="s">
        <v>343</v>
      </c>
      <c r="B13" s="66" t="s">
        <v>79</v>
      </c>
      <c r="C13" s="65">
        <v>61</v>
      </c>
      <c r="D13" s="64">
        <v>389802</v>
      </c>
      <c r="E13" s="79">
        <v>387136.8</v>
      </c>
    </row>
    <row r="14" spans="1:5" ht="34.5" customHeight="1">
      <c r="A14" s="61" t="s">
        <v>326</v>
      </c>
      <c r="B14" s="60" t="s">
        <v>79</v>
      </c>
      <c r="C14" s="59">
        <v>843</v>
      </c>
      <c r="D14" s="58">
        <v>1274598.8</v>
      </c>
      <c r="E14" s="80">
        <v>1249395.3</v>
      </c>
    </row>
    <row r="15" spans="1:5" ht="57" customHeight="1">
      <c r="A15" s="45" t="s">
        <v>165</v>
      </c>
      <c r="B15" s="63" t="s">
        <v>164</v>
      </c>
      <c r="C15" s="62" t="s">
        <v>79</v>
      </c>
      <c r="D15" s="44">
        <v>1844322.5</v>
      </c>
      <c r="E15" s="43">
        <v>1758202.3</v>
      </c>
    </row>
    <row r="16" spans="1:5" ht="12.75" customHeight="1">
      <c r="A16" s="67" t="s">
        <v>343</v>
      </c>
      <c r="B16" s="66" t="s">
        <v>79</v>
      </c>
      <c r="C16" s="65">
        <v>61</v>
      </c>
      <c r="D16" s="64">
        <v>1825231.9</v>
      </c>
      <c r="E16" s="79">
        <v>1740840.2</v>
      </c>
    </row>
    <row r="17" spans="1:5" ht="34.5" customHeight="1">
      <c r="A17" s="61" t="s">
        <v>326</v>
      </c>
      <c r="B17" s="60" t="s">
        <v>79</v>
      </c>
      <c r="C17" s="59">
        <v>843</v>
      </c>
      <c r="D17" s="58">
        <v>19090.599999999999</v>
      </c>
      <c r="E17" s="80">
        <v>17362.099999999999</v>
      </c>
    </row>
    <row r="18" spans="1:5" ht="12.75" customHeight="1">
      <c r="A18" s="45" t="s">
        <v>163</v>
      </c>
      <c r="B18" s="63" t="s">
        <v>162</v>
      </c>
      <c r="C18" s="62" t="s">
        <v>79</v>
      </c>
      <c r="D18" s="44">
        <v>129719.2</v>
      </c>
      <c r="E18" s="43">
        <v>128551.3</v>
      </c>
    </row>
    <row r="19" spans="1:5" ht="12.75" customHeight="1">
      <c r="A19" s="67" t="s">
        <v>343</v>
      </c>
      <c r="B19" s="66" t="s">
        <v>79</v>
      </c>
      <c r="C19" s="65">
        <v>61</v>
      </c>
      <c r="D19" s="64">
        <v>101903.9</v>
      </c>
      <c r="E19" s="79">
        <v>100736</v>
      </c>
    </row>
    <row r="20" spans="1:5" ht="34.5" customHeight="1">
      <c r="A20" s="61" t="s">
        <v>326</v>
      </c>
      <c r="B20" s="60" t="s">
        <v>79</v>
      </c>
      <c r="C20" s="59">
        <v>843</v>
      </c>
      <c r="D20" s="58">
        <v>27815.3</v>
      </c>
      <c r="E20" s="80">
        <v>27815.3</v>
      </c>
    </row>
    <row r="21" spans="1:5" ht="23.25" customHeight="1">
      <c r="A21" s="45" t="s">
        <v>173</v>
      </c>
      <c r="B21" s="63" t="s">
        <v>172</v>
      </c>
      <c r="C21" s="62" t="s">
        <v>79</v>
      </c>
      <c r="D21" s="44">
        <v>53431.5</v>
      </c>
      <c r="E21" s="43">
        <v>48587.5</v>
      </c>
    </row>
    <row r="22" spans="1:5" ht="12.75" customHeight="1">
      <c r="A22" s="61" t="s">
        <v>343</v>
      </c>
      <c r="B22" s="60" t="s">
        <v>79</v>
      </c>
      <c r="C22" s="59">
        <v>61</v>
      </c>
      <c r="D22" s="58">
        <v>53431.5</v>
      </c>
      <c r="E22" s="80">
        <v>48587.5</v>
      </c>
    </row>
    <row r="23" spans="1:5" ht="23.25" customHeight="1">
      <c r="A23" s="45" t="s">
        <v>171</v>
      </c>
      <c r="B23" s="63" t="s">
        <v>170</v>
      </c>
      <c r="C23" s="62" t="s">
        <v>79</v>
      </c>
      <c r="D23" s="44">
        <v>87048.8</v>
      </c>
      <c r="E23" s="43">
        <v>75364.600000000006</v>
      </c>
    </row>
    <row r="24" spans="1:5" ht="12.75" customHeight="1">
      <c r="A24" s="61" t="s">
        <v>343</v>
      </c>
      <c r="B24" s="60" t="s">
        <v>79</v>
      </c>
      <c r="C24" s="59">
        <v>61</v>
      </c>
      <c r="D24" s="58">
        <v>87048.8</v>
      </c>
      <c r="E24" s="80">
        <v>75364.600000000006</v>
      </c>
    </row>
    <row r="25" spans="1:5" ht="23.25" customHeight="1">
      <c r="A25" s="45" t="s">
        <v>151</v>
      </c>
      <c r="B25" s="63" t="s">
        <v>150</v>
      </c>
      <c r="C25" s="62" t="s">
        <v>79</v>
      </c>
      <c r="D25" s="44">
        <v>198575.4</v>
      </c>
      <c r="E25" s="43">
        <v>198868.3</v>
      </c>
    </row>
    <row r="26" spans="1:5" ht="12.75" customHeight="1">
      <c r="A26" s="61" t="s">
        <v>343</v>
      </c>
      <c r="B26" s="60" t="s">
        <v>79</v>
      </c>
      <c r="C26" s="59">
        <v>61</v>
      </c>
      <c r="D26" s="58">
        <v>198575.4</v>
      </c>
      <c r="E26" s="80">
        <v>198868.3</v>
      </c>
    </row>
    <row r="27" spans="1:5" ht="24.75" customHeight="1">
      <c r="A27" s="45" t="s">
        <v>161</v>
      </c>
      <c r="B27" s="63" t="s">
        <v>160</v>
      </c>
      <c r="C27" s="62" t="s">
        <v>79</v>
      </c>
      <c r="D27" s="44">
        <v>1235607.7</v>
      </c>
      <c r="E27" s="43">
        <v>1234954.5</v>
      </c>
    </row>
    <row r="28" spans="1:5" ht="12.75" customHeight="1">
      <c r="A28" s="61" t="s">
        <v>343</v>
      </c>
      <c r="B28" s="60" t="s">
        <v>79</v>
      </c>
      <c r="C28" s="59">
        <v>61</v>
      </c>
      <c r="D28" s="58">
        <v>1235607.7</v>
      </c>
      <c r="E28" s="80">
        <v>1234954.5</v>
      </c>
    </row>
    <row r="29" spans="1:5" ht="15" customHeight="1">
      <c r="A29" s="45" t="s">
        <v>159</v>
      </c>
      <c r="B29" s="63" t="s">
        <v>158</v>
      </c>
      <c r="C29" s="62" t="s">
        <v>79</v>
      </c>
      <c r="D29" s="44">
        <v>29467</v>
      </c>
      <c r="E29" s="43">
        <v>29467</v>
      </c>
    </row>
    <row r="30" spans="1:5" ht="12.75" customHeight="1">
      <c r="A30" s="61" t="s">
        <v>343</v>
      </c>
      <c r="B30" s="60" t="s">
        <v>79</v>
      </c>
      <c r="C30" s="59">
        <v>61</v>
      </c>
      <c r="D30" s="58">
        <v>29467</v>
      </c>
      <c r="E30" s="80">
        <v>29467</v>
      </c>
    </row>
    <row r="31" spans="1:5" ht="23.25" customHeight="1">
      <c r="A31" s="45" t="s">
        <v>149</v>
      </c>
      <c r="B31" s="63" t="s">
        <v>148</v>
      </c>
      <c r="C31" s="62" t="s">
        <v>79</v>
      </c>
      <c r="D31" s="44">
        <v>3022063.8</v>
      </c>
      <c r="E31" s="43">
        <v>3022063.8</v>
      </c>
    </row>
    <row r="32" spans="1:5" ht="12.75" customHeight="1">
      <c r="A32" s="61" t="s">
        <v>343</v>
      </c>
      <c r="B32" s="60" t="s">
        <v>79</v>
      </c>
      <c r="C32" s="59">
        <v>61</v>
      </c>
      <c r="D32" s="58">
        <v>3022063.8</v>
      </c>
      <c r="E32" s="80">
        <v>3022063.8</v>
      </c>
    </row>
    <row r="33" spans="1:5" ht="12.75" customHeight="1">
      <c r="A33" s="45" t="s">
        <v>169</v>
      </c>
      <c r="B33" s="63" t="s">
        <v>168</v>
      </c>
      <c r="C33" s="62" t="s">
        <v>79</v>
      </c>
      <c r="D33" s="44">
        <v>189897.2</v>
      </c>
      <c r="E33" s="43">
        <v>189402.3</v>
      </c>
    </row>
    <row r="34" spans="1:5" ht="12.75" customHeight="1">
      <c r="A34" s="61" t="s">
        <v>343</v>
      </c>
      <c r="B34" s="60" t="s">
        <v>79</v>
      </c>
      <c r="C34" s="59">
        <v>61</v>
      </c>
      <c r="D34" s="58">
        <v>189897.2</v>
      </c>
      <c r="E34" s="80">
        <v>189402.3</v>
      </c>
    </row>
    <row r="35" spans="1:5" ht="23.25" customHeight="1">
      <c r="A35" s="48" t="s">
        <v>87</v>
      </c>
      <c r="B35" s="70" t="s">
        <v>86</v>
      </c>
      <c r="C35" s="55" t="s">
        <v>79</v>
      </c>
      <c r="D35" s="47">
        <v>356370.2</v>
      </c>
      <c r="E35" s="46">
        <v>365458.4</v>
      </c>
    </row>
    <row r="36" spans="1:5" ht="23.25" customHeight="1">
      <c r="A36" s="42" t="s">
        <v>253</v>
      </c>
      <c r="B36" s="69" t="s">
        <v>252</v>
      </c>
      <c r="C36" s="68" t="s">
        <v>79</v>
      </c>
      <c r="D36" s="41">
        <v>67980.3</v>
      </c>
      <c r="E36" s="40">
        <v>67980.3</v>
      </c>
    </row>
    <row r="37" spans="1:5" ht="23.25" customHeight="1">
      <c r="A37" s="61" t="s">
        <v>341</v>
      </c>
      <c r="B37" s="60" t="s">
        <v>79</v>
      </c>
      <c r="C37" s="59">
        <v>140</v>
      </c>
      <c r="D37" s="58">
        <v>67980.3</v>
      </c>
      <c r="E37" s="80">
        <v>67980.3</v>
      </c>
    </row>
    <row r="38" spans="1:5" ht="23.25" customHeight="1">
      <c r="A38" s="38" t="s">
        <v>251</v>
      </c>
      <c r="B38" s="86" t="s">
        <v>250</v>
      </c>
      <c r="C38" s="39" t="s">
        <v>79</v>
      </c>
      <c r="D38" s="37">
        <v>5155.3999999999996</v>
      </c>
      <c r="E38" s="36">
        <v>151.80000000000001</v>
      </c>
    </row>
    <row r="39" spans="1:5" ht="23.25" customHeight="1">
      <c r="A39" s="61" t="s">
        <v>341</v>
      </c>
      <c r="B39" s="60" t="s">
        <v>79</v>
      </c>
      <c r="C39" s="59">
        <v>140</v>
      </c>
      <c r="D39" s="58">
        <v>5155.3999999999996</v>
      </c>
      <c r="E39" s="80">
        <v>151.80000000000001</v>
      </c>
    </row>
    <row r="40" spans="1:5" ht="35.25" customHeight="1">
      <c r="A40" s="45" t="s">
        <v>85</v>
      </c>
      <c r="B40" s="63" t="s">
        <v>84</v>
      </c>
      <c r="C40" s="62" t="s">
        <v>79</v>
      </c>
      <c r="D40" s="44">
        <v>44512.3</v>
      </c>
      <c r="E40" s="43">
        <v>41921.5</v>
      </c>
    </row>
    <row r="41" spans="1:5" ht="23.25" customHeight="1">
      <c r="A41" s="67" t="s">
        <v>341</v>
      </c>
      <c r="B41" s="66" t="s">
        <v>79</v>
      </c>
      <c r="C41" s="65">
        <v>140</v>
      </c>
      <c r="D41" s="64">
        <v>1372.9</v>
      </c>
      <c r="E41" s="79">
        <v>1372.9</v>
      </c>
    </row>
    <row r="42" spans="1:5" ht="23.25" customHeight="1">
      <c r="A42" s="67" t="s">
        <v>335</v>
      </c>
      <c r="B42" s="66" t="s">
        <v>79</v>
      </c>
      <c r="C42" s="65">
        <v>826</v>
      </c>
      <c r="D42" s="64">
        <v>19351.900000000001</v>
      </c>
      <c r="E42" s="79">
        <v>16761.2</v>
      </c>
    </row>
    <row r="43" spans="1:5" ht="34.5" customHeight="1">
      <c r="A43" s="61" t="s">
        <v>326</v>
      </c>
      <c r="B43" s="60" t="s">
        <v>79</v>
      </c>
      <c r="C43" s="59">
        <v>843</v>
      </c>
      <c r="D43" s="58">
        <v>23787.5</v>
      </c>
      <c r="E43" s="80">
        <v>23787.4</v>
      </c>
    </row>
    <row r="44" spans="1:5" ht="23.25" customHeight="1">
      <c r="A44" s="45" t="s">
        <v>203</v>
      </c>
      <c r="B44" s="63" t="s">
        <v>202</v>
      </c>
      <c r="C44" s="62" t="s">
        <v>79</v>
      </c>
      <c r="D44" s="44">
        <v>238722.2</v>
      </c>
      <c r="E44" s="43">
        <v>255404.79999999999</v>
      </c>
    </row>
    <row r="45" spans="1:5" ht="23.25" customHeight="1">
      <c r="A45" s="67" t="s">
        <v>341</v>
      </c>
      <c r="B45" s="66" t="s">
        <v>79</v>
      </c>
      <c r="C45" s="65">
        <v>140</v>
      </c>
      <c r="D45" s="64">
        <v>235691.8</v>
      </c>
      <c r="E45" s="79">
        <v>252904.8</v>
      </c>
    </row>
    <row r="46" spans="1:5" ht="12.75" customHeight="1">
      <c r="A46" s="61" t="s">
        <v>328</v>
      </c>
      <c r="B46" s="60" t="s">
        <v>79</v>
      </c>
      <c r="C46" s="59">
        <v>840</v>
      </c>
      <c r="D46" s="58">
        <v>3030.4</v>
      </c>
      <c r="E46" s="80">
        <v>2500</v>
      </c>
    </row>
    <row r="47" spans="1:5" ht="23.25" customHeight="1">
      <c r="A47" s="48" t="s">
        <v>275</v>
      </c>
      <c r="B47" s="70" t="s">
        <v>274</v>
      </c>
      <c r="C47" s="55" t="s">
        <v>79</v>
      </c>
      <c r="D47" s="47">
        <v>446122.1</v>
      </c>
      <c r="E47" s="46">
        <v>444343.3</v>
      </c>
    </row>
    <row r="48" spans="1:5" ht="23.25" customHeight="1">
      <c r="A48" s="42" t="s">
        <v>273</v>
      </c>
      <c r="B48" s="69" t="s">
        <v>272</v>
      </c>
      <c r="C48" s="68" t="s">
        <v>79</v>
      </c>
      <c r="D48" s="41">
        <v>90781.1</v>
      </c>
      <c r="E48" s="40">
        <v>90345.4</v>
      </c>
    </row>
    <row r="49" spans="1:5" ht="12.75" customHeight="1">
      <c r="A49" s="61" t="s">
        <v>338</v>
      </c>
      <c r="B49" s="60" t="s">
        <v>79</v>
      </c>
      <c r="C49" s="59">
        <v>820</v>
      </c>
      <c r="D49" s="58">
        <v>90781.1</v>
      </c>
      <c r="E49" s="80">
        <v>90345.4</v>
      </c>
    </row>
    <row r="50" spans="1:5" ht="23.25" customHeight="1">
      <c r="A50" s="45" t="s">
        <v>271</v>
      </c>
      <c r="B50" s="63" t="s">
        <v>270</v>
      </c>
      <c r="C50" s="62" t="s">
        <v>79</v>
      </c>
      <c r="D50" s="44">
        <v>355341</v>
      </c>
      <c r="E50" s="43">
        <v>353997.9</v>
      </c>
    </row>
    <row r="51" spans="1:5" ht="12.75" customHeight="1">
      <c r="A51" s="61" t="s">
        <v>338</v>
      </c>
      <c r="B51" s="60" t="s">
        <v>79</v>
      </c>
      <c r="C51" s="59">
        <v>820</v>
      </c>
      <c r="D51" s="58">
        <v>355341</v>
      </c>
      <c r="E51" s="80">
        <v>353997.9</v>
      </c>
    </row>
    <row r="52" spans="1:5" ht="23.25" customHeight="1">
      <c r="A52" s="48" t="s">
        <v>147</v>
      </c>
      <c r="B52" s="70" t="s">
        <v>146</v>
      </c>
      <c r="C52" s="55" t="s">
        <v>79</v>
      </c>
      <c r="D52" s="47">
        <v>1336239.5</v>
      </c>
      <c r="E52" s="46">
        <v>1338108.8</v>
      </c>
    </row>
    <row r="53" spans="1:5" ht="12.75" customHeight="1">
      <c r="A53" s="42" t="s">
        <v>145</v>
      </c>
      <c r="B53" s="69" t="s">
        <v>144</v>
      </c>
      <c r="C53" s="68" t="s">
        <v>79</v>
      </c>
      <c r="D53" s="41">
        <v>880084.1</v>
      </c>
      <c r="E53" s="40">
        <v>882045.2</v>
      </c>
    </row>
    <row r="54" spans="1:5" ht="12.75" customHeight="1">
      <c r="A54" s="61" t="s">
        <v>344</v>
      </c>
      <c r="B54" s="60" t="s">
        <v>79</v>
      </c>
      <c r="C54" s="59">
        <v>58</v>
      </c>
      <c r="D54" s="58">
        <v>880084.1</v>
      </c>
      <c r="E54" s="80">
        <v>882045.2</v>
      </c>
    </row>
    <row r="55" spans="1:5" ht="12.75" customHeight="1">
      <c r="A55" s="45" t="s">
        <v>183</v>
      </c>
      <c r="B55" s="63" t="s">
        <v>182</v>
      </c>
      <c r="C55" s="62" t="s">
        <v>79</v>
      </c>
      <c r="D55" s="44">
        <v>8130.9</v>
      </c>
      <c r="E55" s="43">
        <v>8130.9</v>
      </c>
    </row>
    <row r="56" spans="1:5" ht="23.25" customHeight="1">
      <c r="A56" s="61" t="s">
        <v>329</v>
      </c>
      <c r="B56" s="60" t="s">
        <v>79</v>
      </c>
      <c r="C56" s="59">
        <v>839</v>
      </c>
      <c r="D56" s="58">
        <v>8130.9</v>
      </c>
      <c r="E56" s="80">
        <v>8130.9</v>
      </c>
    </row>
    <row r="57" spans="1:5" ht="24.75" customHeight="1">
      <c r="A57" s="45" t="s">
        <v>175</v>
      </c>
      <c r="B57" s="63" t="s">
        <v>174</v>
      </c>
      <c r="C57" s="62" t="s">
        <v>79</v>
      </c>
      <c r="D57" s="44">
        <v>26461.599999999999</v>
      </c>
      <c r="E57" s="43">
        <v>26373.4</v>
      </c>
    </row>
    <row r="58" spans="1:5" ht="12.75" customHeight="1">
      <c r="A58" s="61" t="s">
        <v>344</v>
      </c>
      <c r="B58" s="60" t="s">
        <v>79</v>
      </c>
      <c r="C58" s="59">
        <v>58</v>
      </c>
      <c r="D58" s="58">
        <v>26461.599999999999</v>
      </c>
      <c r="E58" s="80">
        <v>26373.4</v>
      </c>
    </row>
    <row r="59" spans="1:5" ht="23.25" customHeight="1">
      <c r="A59" s="45" t="s">
        <v>181</v>
      </c>
      <c r="B59" s="63" t="s">
        <v>180</v>
      </c>
      <c r="C59" s="62" t="s">
        <v>79</v>
      </c>
      <c r="D59" s="44">
        <v>419148.7</v>
      </c>
      <c r="E59" s="43">
        <v>419145.1</v>
      </c>
    </row>
    <row r="60" spans="1:5" ht="12.75" customHeight="1">
      <c r="A60" s="67" t="s">
        <v>344</v>
      </c>
      <c r="B60" s="66" t="s">
        <v>79</v>
      </c>
      <c r="C60" s="65">
        <v>58</v>
      </c>
      <c r="D60" s="64">
        <v>364337.7</v>
      </c>
      <c r="E60" s="79">
        <v>364334.2</v>
      </c>
    </row>
    <row r="61" spans="1:5" ht="34.5" customHeight="1">
      <c r="A61" s="61" t="s">
        <v>326</v>
      </c>
      <c r="B61" s="60" t="s">
        <v>79</v>
      </c>
      <c r="C61" s="59">
        <v>843</v>
      </c>
      <c r="D61" s="58">
        <v>54811</v>
      </c>
      <c r="E61" s="80">
        <v>54810.9</v>
      </c>
    </row>
    <row r="62" spans="1:5" ht="23.25" customHeight="1">
      <c r="A62" s="45" t="s">
        <v>179</v>
      </c>
      <c r="B62" s="63" t="s">
        <v>178</v>
      </c>
      <c r="C62" s="62" t="s">
        <v>79</v>
      </c>
      <c r="D62" s="44">
        <v>1000</v>
      </c>
      <c r="E62" s="43">
        <v>1000</v>
      </c>
    </row>
    <row r="63" spans="1:5" ht="12.75" customHeight="1">
      <c r="A63" s="61" t="s">
        <v>344</v>
      </c>
      <c r="B63" s="60" t="s">
        <v>79</v>
      </c>
      <c r="C63" s="59">
        <v>58</v>
      </c>
      <c r="D63" s="58">
        <v>1000</v>
      </c>
      <c r="E63" s="80">
        <v>1000</v>
      </c>
    </row>
    <row r="64" spans="1:5" ht="23.25" customHeight="1">
      <c r="A64" s="45" t="s">
        <v>177</v>
      </c>
      <c r="B64" s="63" t="s">
        <v>176</v>
      </c>
      <c r="C64" s="62" t="s">
        <v>79</v>
      </c>
      <c r="D64" s="44">
        <v>1414.2</v>
      </c>
      <c r="E64" s="43">
        <v>1414.2</v>
      </c>
    </row>
    <row r="65" spans="1:5" ht="12.75" customHeight="1">
      <c r="A65" s="61" t="s">
        <v>344</v>
      </c>
      <c r="B65" s="60" t="s">
        <v>79</v>
      </c>
      <c r="C65" s="59">
        <v>58</v>
      </c>
      <c r="D65" s="58">
        <v>1414.2</v>
      </c>
      <c r="E65" s="80">
        <v>1414.2</v>
      </c>
    </row>
    <row r="66" spans="1:5" ht="23.25" customHeight="1">
      <c r="A66" s="48" t="s">
        <v>143</v>
      </c>
      <c r="B66" s="70" t="s">
        <v>142</v>
      </c>
      <c r="C66" s="55" t="s">
        <v>79</v>
      </c>
      <c r="D66" s="47">
        <v>556967</v>
      </c>
      <c r="E66" s="46">
        <v>542562.5</v>
      </c>
    </row>
    <row r="67" spans="1:5" ht="23.25" customHeight="1">
      <c r="A67" s="42" t="s">
        <v>141</v>
      </c>
      <c r="B67" s="69" t="s">
        <v>140</v>
      </c>
      <c r="C67" s="68" t="s">
        <v>79</v>
      </c>
      <c r="D67" s="41">
        <v>556822</v>
      </c>
      <c r="E67" s="40">
        <v>542440</v>
      </c>
    </row>
    <row r="68" spans="1:5" ht="23.25" customHeight="1">
      <c r="A68" s="61" t="s">
        <v>339</v>
      </c>
      <c r="B68" s="60" t="s">
        <v>79</v>
      </c>
      <c r="C68" s="59">
        <v>819</v>
      </c>
      <c r="D68" s="58">
        <v>556822</v>
      </c>
      <c r="E68" s="80">
        <v>542440</v>
      </c>
    </row>
    <row r="69" spans="1:5" ht="23.25" customHeight="1">
      <c r="A69" s="45" t="s">
        <v>301</v>
      </c>
      <c r="B69" s="63" t="s">
        <v>300</v>
      </c>
      <c r="C69" s="62" t="s">
        <v>79</v>
      </c>
      <c r="D69" s="44">
        <v>145</v>
      </c>
      <c r="E69" s="43">
        <v>122.5</v>
      </c>
    </row>
    <row r="70" spans="1:5" ht="23.25" customHeight="1">
      <c r="A70" s="61" t="s">
        <v>339</v>
      </c>
      <c r="B70" s="60" t="s">
        <v>79</v>
      </c>
      <c r="C70" s="59">
        <v>819</v>
      </c>
      <c r="D70" s="58">
        <v>145</v>
      </c>
      <c r="E70" s="80">
        <v>122.5</v>
      </c>
    </row>
    <row r="71" spans="1:5" ht="36.75" customHeight="1">
      <c r="A71" s="48" t="s">
        <v>215</v>
      </c>
      <c r="B71" s="70" t="s">
        <v>214</v>
      </c>
      <c r="C71" s="55" t="s">
        <v>79</v>
      </c>
      <c r="D71" s="47">
        <v>197555.20000000001</v>
      </c>
      <c r="E71" s="46">
        <v>190741</v>
      </c>
    </row>
    <row r="72" spans="1:5" ht="23.25" customHeight="1">
      <c r="A72" s="38" t="s">
        <v>279</v>
      </c>
      <c r="B72" s="86" t="s">
        <v>278</v>
      </c>
      <c r="C72" s="39" t="s">
        <v>79</v>
      </c>
      <c r="D72" s="37">
        <v>11470.6</v>
      </c>
      <c r="E72" s="36">
        <v>9630.7000000000007</v>
      </c>
    </row>
    <row r="73" spans="1:5" ht="23.25" customHeight="1">
      <c r="A73" s="61" t="s">
        <v>345</v>
      </c>
      <c r="B73" s="60" t="s">
        <v>79</v>
      </c>
      <c r="C73" s="59">
        <v>50</v>
      </c>
      <c r="D73" s="58">
        <v>11470.6</v>
      </c>
      <c r="E73" s="80">
        <v>9630.7000000000007</v>
      </c>
    </row>
    <row r="74" spans="1:5" ht="24.75" customHeight="1">
      <c r="A74" s="45" t="s">
        <v>217</v>
      </c>
      <c r="B74" s="63" t="s">
        <v>216</v>
      </c>
      <c r="C74" s="62" t="s">
        <v>79</v>
      </c>
      <c r="D74" s="44">
        <v>2074.8000000000002</v>
      </c>
      <c r="E74" s="43">
        <v>2069.8000000000002</v>
      </c>
    </row>
    <row r="75" spans="1:5" ht="23.25" customHeight="1">
      <c r="A75" s="61" t="s">
        <v>345</v>
      </c>
      <c r="B75" s="60" t="s">
        <v>79</v>
      </c>
      <c r="C75" s="59">
        <v>50</v>
      </c>
      <c r="D75" s="58">
        <v>2074.8000000000002</v>
      </c>
      <c r="E75" s="80">
        <v>2069.8000000000002</v>
      </c>
    </row>
    <row r="76" spans="1:5" ht="23.25" customHeight="1">
      <c r="A76" s="45" t="s">
        <v>213</v>
      </c>
      <c r="B76" s="63" t="s">
        <v>212</v>
      </c>
      <c r="C76" s="62" t="s">
        <v>79</v>
      </c>
      <c r="D76" s="44">
        <v>22</v>
      </c>
      <c r="E76" s="43">
        <v>6.5</v>
      </c>
    </row>
    <row r="77" spans="1:5" ht="23.25" customHeight="1">
      <c r="A77" s="61" t="s">
        <v>345</v>
      </c>
      <c r="B77" s="60" t="s">
        <v>79</v>
      </c>
      <c r="C77" s="59">
        <v>50</v>
      </c>
      <c r="D77" s="58">
        <v>22</v>
      </c>
      <c r="E77" s="80">
        <v>6.5</v>
      </c>
    </row>
    <row r="78" spans="1:5" ht="12.75" customHeight="1">
      <c r="A78" s="45" t="s">
        <v>211</v>
      </c>
      <c r="B78" s="63" t="s">
        <v>210</v>
      </c>
      <c r="C78" s="62" t="s">
        <v>79</v>
      </c>
      <c r="D78" s="44">
        <v>39295</v>
      </c>
      <c r="E78" s="43">
        <v>35190.300000000003</v>
      </c>
    </row>
    <row r="79" spans="1:5" ht="23.25" customHeight="1">
      <c r="A79" s="67" t="s">
        <v>345</v>
      </c>
      <c r="B79" s="66" t="s">
        <v>79</v>
      </c>
      <c r="C79" s="65">
        <v>50</v>
      </c>
      <c r="D79" s="64">
        <v>595</v>
      </c>
      <c r="E79" s="79">
        <v>595</v>
      </c>
    </row>
    <row r="80" spans="1:5" ht="34.5" customHeight="1">
      <c r="A80" s="61" t="s">
        <v>326</v>
      </c>
      <c r="B80" s="60" t="s">
        <v>79</v>
      </c>
      <c r="C80" s="59">
        <v>843</v>
      </c>
      <c r="D80" s="58">
        <v>38700</v>
      </c>
      <c r="E80" s="80">
        <v>34595.300000000003</v>
      </c>
    </row>
    <row r="81" spans="1:5" ht="45.75" customHeight="1">
      <c r="A81" s="45" t="s">
        <v>209</v>
      </c>
      <c r="B81" s="63" t="s">
        <v>208</v>
      </c>
      <c r="C81" s="62" t="s">
        <v>79</v>
      </c>
      <c r="D81" s="44">
        <v>88492.800000000003</v>
      </c>
      <c r="E81" s="43">
        <v>87643.7</v>
      </c>
    </row>
    <row r="82" spans="1:5" ht="23.25" customHeight="1">
      <c r="A82" s="61" t="s">
        <v>345</v>
      </c>
      <c r="B82" s="60" t="s">
        <v>79</v>
      </c>
      <c r="C82" s="59">
        <v>50</v>
      </c>
      <c r="D82" s="58">
        <v>88492.800000000003</v>
      </c>
      <c r="E82" s="80">
        <v>87643.7</v>
      </c>
    </row>
    <row r="83" spans="1:5" ht="12.75" customHeight="1">
      <c r="A83" s="45" t="s">
        <v>277</v>
      </c>
      <c r="B83" s="63" t="s">
        <v>276</v>
      </c>
      <c r="C83" s="62" t="s">
        <v>79</v>
      </c>
      <c r="D83" s="44">
        <v>56200</v>
      </c>
      <c r="E83" s="43">
        <v>56200</v>
      </c>
    </row>
    <row r="84" spans="1:5" ht="23.25" customHeight="1">
      <c r="A84" s="61" t="s">
        <v>345</v>
      </c>
      <c r="B84" s="60" t="s">
        <v>79</v>
      </c>
      <c r="C84" s="59">
        <v>50</v>
      </c>
      <c r="D84" s="58">
        <v>56200</v>
      </c>
      <c r="E84" s="80">
        <v>56200</v>
      </c>
    </row>
    <row r="85" spans="1:5" ht="25.5" customHeight="1">
      <c r="A85" s="48" t="s">
        <v>119</v>
      </c>
      <c r="B85" s="70" t="s">
        <v>118</v>
      </c>
      <c r="C85" s="55" t="s">
        <v>79</v>
      </c>
      <c r="D85" s="47">
        <v>6237285.5999999996</v>
      </c>
      <c r="E85" s="46">
        <v>6078221.2999999998</v>
      </c>
    </row>
    <row r="86" spans="1:5" ht="23.25" customHeight="1">
      <c r="A86" s="42" t="s">
        <v>139</v>
      </c>
      <c r="B86" s="69" t="s">
        <v>138</v>
      </c>
      <c r="C86" s="68" t="s">
        <v>79</v>
      </c>
      <c r="D86" s="41">
        <v>2032906.9</v>
      </c>
      <c r="E86" s="40">
        <v>1891534.1</v>
      </c>
    </row>
    <row r="87" spans="1:5" ht="23.25" customHeight="1">
      <c r="A87" s="61" t="s">
        <v>339</v>
      </c>
      <c r="B87" s="60" t="s">
        <v>79</v>
      </c>
      <c r="C87" s="59">
        <v>819</v>
      </c>
      <c r="D87" s="58">
        <v>2032906.9</v>
      </c>
      <c r="E87" s="80">
        <v>1891534.1</v>
      </c>
    </row>
    <row r="88" spans="1:5" ht="23.25" customHeight="1">
      <c r="A88" s="45" t="s">
        <v>117</v>
      </c>
      <c r="B88" s="63" t="s">
        <v>116</v>
      </c>
      <c r="C88" s="62" t="s">
        <v>79</v>
      </c>
      <c r="D88" s="44">
        <v>1546271.3</v>
      </c>
      <c r="E88" s="43">
        <v>1533910.3</v>
      </c>
    </row>
    <row r="89" spans="1:5" ht="23.25" customHeight="1">
      <c r="A89" s="67" t="s">
        <v>339</v>
      </c>
      <c r="B89" s="66" t="s">
        <v>79</v>
      </c>
      <c r="C89" s="65">
        <v>819</v>
      </c>
      <c r="D89" s="64">
        <v>1342359.2</v>
      </c>
      <c r="E89" s="79">
        <v>1329998.2</v>
      </c>
    </row>
    <row r="90" spans="1:5" ht="34.5" customHeight="1">
      <c r="A90" s="61" t="s">
        <v>326</v>
      </c>
      <c r="B90" s="60" t="s">
        <v>79</v>
      </c>
      <c r="C90" s="59">
        <v>843</v>
      </c>
      <c r="D90" s="58">
        <v>203912.1</v>
      </c>
      <c r="E90" s="80">
        <v>203912.1</v>
      </c>
    </row>
    <row r="91" spans="1:5" ht="23.25" customHeight="1">
      <c r="A91" s="45" t="s">
        <v>115</v>
      </c>
      <c r="B91" s="63" t="s">
        <v>114</v>
      </c>
      <c r="C91" s="62" t="s">
        <v>79</v>
      </c>
      <c r="D91" s="44">
        <v>2658107.4</v>
      </c>
      <c r="E91" s="43">
        <v>2652776.9</v>
      </c>
    </row>
    <row r="92" spans="1:5" ht="12.75" customHeight="1">
      <c r="A92" s="67" t="s">
        <v>342</v>
      </c>
      <c r="B92" s="66" t="s">
        <v>79</v>
      </c>
      <c r="C92" s="65">
        <v>73</v>
      </c>
      <c r="D92" s="64">
        <v>520</v>
      </c>
      <c r="E92" s="79">
        <v>431.7</v>
      </c>
    </row>
    <row r="93" spans="1:5" ht="23.25" customHeight="1">
      <c r="A93" s="61" t="s">
        <v>339</v>
      </c>
      <c r="B93" s="60" t="s">
        <v>79</v>
      </c>
      <c r="C93" s="59">
        <v>819</v>
      </c>
      <c r="D93" s="58">
        <v>2657587.4</v>
      </c>
      <c r="E93" s="80">
        <v>2652345.2000000002</v>
      </c>
    </row>
    <row r="94" spans="1:5" ht="60.75" customHeight="1">
      <c r="A94" s="48" t="s">
        <v>113</v>
      </c>
      <c r="B94" s="70" t="s">
        <v>112</v>
      </c>
      <c r="C94" s="55" t="s">
        <v>79</v>
      </c>
      <c r="D94" s="47">
        <v>122665</v>
      </c>
      <c r="E94" s="46">
        <v>120489.3</v>
      </c>
    </row>
    <row r="95" spans="1:5" ht="69.75" customHeight="1">
      <c r="A95" s="42" t="s">
        <v>111</v>
      </c>
      <c r="B95" s="69" t="s">
        <v>110</v>
      </c>
      <c r="C95" s="68" t="s">
        <v>79</v>
      </c>
      <c r="D95" s="41">
        <v>25520</v>
      </c>
      <c r="E95" s="40">
        <v>25520</v>
      </c>
    </row>
    <row r="96" spans="1:5" ht="12.75" customHeight="1">
      <c r="A96" s="61" t="s">
        <v>340</v>
      </c>
      <c r="B96" s="60" t="s">
        <v>79</v>
      </c>
      <c r="C96" s="59">
        <v>800</v>
      </c>
      <c r="D96" s="58">
        <v>25520</v>
      </c>
      <c r="E96" s="80">
        <v>25520</v>
      </c>
    </row>
    <row r="97" spans="1:5" ht="68.25" customHeight="1">
      <c r="A97" s="45" t="s">
        <v>233</v>
      </c>
      <c r="B97" s="63" t="s">
        <v>232</v>
      </c>
      <c r="C97" s="62" t="s">
        <v>79</v>
      </c>
      <c r="D97" s="44">
        <v>97145</v>
      </c>
      <c r="E97" s="43">
        <v>94969.3</v>
      </c>
    </row>
    <row r="98" spans="1:5" ht="12.75" customHeight="1">
      <c r="A98" s="61" t="s">
        <v>340</v>
      </c>
      <c r="B98" s="60" t="s">
        <v>79</v>
      </c>
      <c r="C98" s="59">
        <v>800</v>
      </c>
      <c r="D98" s="58">
        <v>97145</v>
      </c>
      <c r="E98" s="80">
        <v>94969.3</v>
      </c>
    </row>
    <row r="99" spans="1:5" ht="23.25" customHeight="1">
      <c r="A99" s="48" t="s">
        <v>195</v>
      </c>
      <c r="B99" s="70" t="s">
        <v>194</v>
      </c>
      <c r="C99" s="55" t="s">
        <v>79</v>
      </c>
      <c r="D99" s="47">
        <v>13981594.9</v>
      </c>
      <c r="E99" s="46">
        <v>13301571.5</v>
      </c>
    </row>
    <row r="100" spans="1:5" ht="23.25" customHeight="1">
      <c r="A100" s="42" t="s">
        <v>249</v>
      </c>
      <c r="B100" s="69" t="s">
        <v>248</v>
      </c>
      <c r="C100" s="68" t="s">
        <v>79</v>
      </c>
      <c r="D100" s="41">
        <v>4307296.4000000004</v>
      </c>
      <c r="E100" s="40">
        <v>4170772.1</v>
      </c>
    </row>
    <row r="101" spans="1:5" ht="23.25" customHeight="1">
      <c r="A101" s="61" t="s">
        <v>335</v>
      </c>
      <c r="B101" s="60" t="s">
        <v>79</v>
      </c>
      <c r="C101" s="59">
        <v>826</v>
      </c>
      <c r="D101" s="58">
        <v>4307296.4000000004</v>
      </c>
      <c r="E101" s="80">
        <v>4170772.1</v>
      </c>
    </row>
    <row r="102" spans="1:5" ht="23.25" customHeight="1">
      <c r="A102" s="45" t="s">
        <v>269</v>
      </c>
      <c r="B102" s="63" t="s">
        <v>268</v>
      </c>
      <c r="C102" s="62" t="s">
        <v>79</v>
      </c>
      <c r="D102" s="44">
        <v>2365601.6</v>
      </c>
      <c r="E102" s="43">
        <v>1925232.8</v>
      </c>
    </row>
    <row r="103" spans="1:5" ht="23.25" customHeight="1">
      <c r="A103" s="61" t="s">
        <v>335</v>
      </c>
      <c r="B103" s="60" t="s">
        <v>79</v>
      </c>
      <c r="C103" s="59">
        <v>826</v>
      </c>
      <c r="D103" s="58">
        <v>2365601.6</v>
      </c>
      <c r="E103" s="80">
        <v>1925232.8</v>
      </c>
    </row>
    <row r="104" spans="1:5" ht="34.5" customHeight="1">
      <c r="A104" s="45" t="s">
        <v>267</v>
      </c>
      <c r="B104" s="63" t="s">
        <v>266</v>
      </c>
      <c r="C104" s="62" t="s">
        <v>79</v>
      </c>
      <c r="D104" s="44">
        <v>22779.200000000001</v>
      </c>
      <c r="E104" s="43">
        <v>22600.1</v>
      </c>
    </row>
    <row r="105" spans="1:5" ht="23.25" customHeight="1">
      <c r="A105" s="61" t="s">
        <v>335</v>
      </c>
      <c r="B105" s="60" t="s">
        <v>79</v>
      </c>
      <c r="C105" s="59">
        <v>826</v>
      </c>
      <c r="D105" s="58">
        <v>22779.200000000001</v>
      </c>
      <c r="E105" s="80">
        <v>22600.1</v>
      </c>
    </row>
    <row r="106" spans="1:5" ht="45.75" customHeight="1">
      <c r="A106" s="45" t="s">
        <v>265</v>
      </c>
      <c r="B106" s="63" t="s">
        <v>264</v>
      </c>
      <c r="C106" s="62" t="s">
        <v>79</v>
      </c>
      <c r="D106" s="44">
        <v>42263</v>
      </c>
      <c r="E106" s="43">
        <v>11558</v>
      </c>
    </row>
    <row r="107" spans="1:5" ht="23.25" customHeight="1">
      <c r="A107" s="61" t="s">
        <v>335</v>
      </c>
      <c r="B107" s="60" t="s">
        <v>79</v>
      </c>
      <c r="C107" s="59">
        <v>826</v>
      </c>
      <c r="D107" s="58">
        <v>42263</v>
      </c>
      <c r="E107" s="80">
        <v>11558</v>
      </c>
    </row>
    <row r="108" spans="1:5" ht="23.25" customHeight="1">
      <c r="A108" s="45" t="s">
        <v>193</v>
      </c>
      <c r="B108" s="63" t="s">
        <v>192</v>
      </c>
      <c r="C108" s="62" t="s">
        <v>79</v>
      </c>
      <c r="D108" s="44">
        <v>350640.8</v>
      </c>
      <c r="E108" s="43">
        <v>292576.40000000002</v>
      </c>
    </row>
    <row r="109" spans="1:5" ht="12.75" customHeight="1">
      <c r="A109" s="67" t="s">
        <v>342</v>
      </c>
      <c r="B109" s="66" t="s">
        <v>79</v>
      </c>
      <c r="C109" s="65">
        <v>73</v>
      </c>
      <c r="D109" s="64">
        <v>1140.8</v>
      </c>
      <c r="E109" s="79">
        <v>1115.7</v>
      </c>
    </row>
    <row r="110" spans="1:5" ht="23.25" customHeight="1">
      <c r="A110" s="67" t="s">
        <v>335</v>
      </c>
      <c r="B110" s="66" t="s">
        <v>79</v>
      </c>
      <c r="C110" s="65">
        <v>826</v>
      </c>
      <c r="D110" s="64">
        <v>345000</v>
      </c>
      <c r="E110" s="79">
        <v>286960.7</v>
      </c>
    </row>
    <row r="111" spans="1:5" ht="23.25" customHeight="1">
      <c r="A111" s="61" t="s">
        <v>327</v>
      </c>
      <c r="B111" s="60" t="s">
        <v>79</v>
      </c>
      <c r="C111" s="59">
        <v>842</v>
      </c>
      <c r="D111" s="58">
        <v>4500</v>
      </c>
      <c r="E111" s="80">
        <v>4500</v>
      </c>
    </row>
    <row r="112" spans="1:5" ht="23.25" customHeight="1">
      <c r="A112" s="45" t="s">
        <v>247</v>
      </c>
      <c r="B112" s="63" t="s">
        <v>246</v>
      </c>
      <c r="C112" s="62" t="s">
        <v>79</v>
      </c>
      <c r="D112" s="44">
        <v>6893013.9000000004</v>
      </c>
      <c r="E112" s="43">
        <v>6878832.0999999996</v>
      </c>
    </row>
    <row r="113" spans="1:5" ht="23.25" customHeight="1">
      <c r="A113" s="61" t="s">
        <v>335</v>
      </c>
      <c r="B113" s="60" t="s">
        <v>79</v>
      </c>
      <c r="C113" s="59">
        <v>826</v>
      </c>
      <c r="D113" s="58">
        <v>6893013.9000000004</v>
      </c>
      <c r="E113" s="80">
        <v>6878832.0999999996</v>
      </c>
    </row>
    <row r="114" spans="1:5" ht="23.25" customHeight="1">
      <c r="A114" s="48" t="s">
        <v>137</v>
      </c>
      <c r="B114" s="70" t="s">
        <v>136</v>
      </c>
      <c r="C114" s="55" t="s">
        <v>79</v>
      </c>
      <c r="D114" s="47">
        <v>9794195.8000000007</v>
      </c>
      <c r="E114" s="46">
        <v>9719745.9000000004</v>
      </c>
    </row>
    <row r="115" spans="1:5" ht="23.25" customHeight="1">
      <c r="A115" s="42" t="s">
        <v>207</v>
      </c>
      <c r="B115" s="69" t="s">
        <v>206</v>
      </c>
      <c r="C115" s="68" t="s">
        <v>79</v>
      </c>
      <c r="D115" s="41">
        <v>1726772.5</v>
      </c>
      <c r="E115" s="40">
        <v>1725744.4</v>
      </c>
    </row>
    <row r="116" spans="1:5" ht="12.75" customHeight="1">
      <c r="A116" s="61" t="s">
        <v>342</v>
      </c>
      <c r="B116" s="60" t="s">
        <v>79</v>
      </c>
      <c r="C116" s="59">
        <v>73</v>
      </c>
      <c r="D116" s="58">
        <v>1726772.5</v>
      </c>
      <c r="E116" s="80">
        <v>1725744.4</v>
      </c>
    </row>
    <row r="117" spans="1:5" ht="23.25" customHeight="1">
      <c r="A117" s="45" t="s">
        <v>135</v>
      </c>
      <c r="B117" s="63" t="s">
        <v>134</v>
      </c>
      <c r="C117" s="62" t="s">
        <v>79</v>
      </c>
      <c r="D117" s="44">
        <v>6452628.7000000002</v>
      </c>
      <c r="E117" s="43">
        <v>6396674.5</v>
      </c>
    </row>
    <row r="118" spans="1:5" ht="12.75" customHeight="1">
      <c r="A118" s="67" t="s">
        <v>342</v>
      </c>
      <c r="B118" s="66" t="s">
        <v>79</v>
      </c>
      <c r="C118" s="65">
        <v>73</v>
      </c>
      <c r="D118" s="64">
        <v>5980330.7000000002</v>
      </c>
      <c r="E118" s="79">
        <v>5924376.5</v>
      </c>
    </row>
    <row r="119" spans="1:5" ht="34.5" customHeight="1">
      <c r="A119" s="61" t="s">
        <v>326</v>
      </c>
      <c r="B119" s="60" t="s">
        <v>79</v>
      </c>
      <c r="C119" s="59">
        <v>843</v>
      </c>
      <c r="D119" s="58">
        <v>472298</v>
      </c>
      <c r="E119" s="80">
        <v>472298</v>
      </c>
    </row>
    <row r="120" spans="1:5" ht="23.25" customHeight="1">
      <c r="A120" s="45" t="s">
        <v>133</v>
      </c>
      <c r="B120" s="63" t="s">
        <v>132</v>
      </c>
      <c r="C120" s="62" t="s">
        <v>79</v>
      </c>
      <c r="D120" s="44">
        <v>1355212.2</v>
      </c>
      <c r="E120" s="43">
        <v>1337967.8</v>
      </c>
    </row>
    <row r="121" spans="1:5" ht="12.75" customHeight="1">
      <c r="A121" s="67" t="s">
        <v>344</v>
      </c>
      <c r="B121" s="66" t="s">
        <v>79</v>
      </c>
      <c r="C121" s="65">
        <v>58</v>
      </c>
      <c r="D121" s="64">
        <v>1927.7</v>
      </c>
      <c r="E121" s="79">
        <v>1875.6</v>
      </c>
    </row>
    <row r="122" spans="1:5" ht="12.75" customHeight="1">
      <c r="A122" s="67" t="s">
        <v>343</v>
      </c>
      <c r="B122" s="66" t="s">
        <v>79</v>
      </c>
      <c r="C122" s="65">
        <v>61</v>
      </c>
      <c r="D122" s="64">
        <v>3945.5</v>
      </c>
      <c r="E122" s="79">
        <v>3840</v>
      </c>
    </row>
    <row r="123" spans="1:5" ht="12.75" customHeight="1">
      <c r="A123" s="61" t="s">
        <v>342</v>
      </c>
      <c r="B123" s="60" t="s">
        <v>79</v>
      </c>
      <c r="C123" s="59">
        <v>73</v>
      </c>
      <c r="D123" s="58">
        <v>1349339</v>
      </c>
      <c r="E123" s="80">
        <v>1332252.2</v>
      </c>
    </row>
    <row r="124" spans="1:5" ht="35.25" customHeight="1">
      <c r="A124" s="45" t="s">
        <v>205</v>
      </c>
      <c r="B124" s="63" t="s">
        <v>204</v>
      </c>
      <c r="C124" s="62" t="s">
        <v>79</v>
      </c>
      <c r="D124" s="44">
        <v>206010.8</v>
      </c>
      <c r="E124" s="43">
        <v>206010.8</v>
      </c>
    </row>
    <row r="125" spans="1:5" ht="34.5" customHeight="1">
      <c r="A125" s="61" t="s">
        <v>326</v>
      </c>
      <c r="B125" s="60" t="s">
        <v>79</v>
      </c>
      <c r="C125" s="59">
        <v>843</v>
      </c>
      <c r="D125" s="58">
        <v>206010.8</v>
      </c>
      <c r="E125" s="80">
        <v>206010.8</v>
      </c>
    </row>
    <row r="126" spans="1:5" ht="34.5" customHeight="1">
      <c r="A126" s="45" t="s">
        <v>191</v>
      </c>
      <c r="B126" s="63" t="s">
        <v>190</v>
      </c>
      <c r="C126" s="62" t="s">
        <v>79</v>
      </c>
      <c r="D126" s="44">
        <v>53571.6</v>
      </c>
      <c r="E126" s="43">
        <v>53348.4</v>
      </c>
    </row>
    <row r="127" spans="1:5" ht="12.75" customHeight="1">
      <c r="A127" s="61" t="s">
        <v>342</v>
      </c>
      <c r="B127" s="60" t="s">
        <v>79</v>
      </c>
      <c r="C127" s="59">
        <v>73</v>
      </c>
      <c r="D127" s="58">
        <v>53571.6</v>
      </c>
      <c r="E127" s="80">
        <v>53348.4</v>
      </c>
    </row>
    <row r="128" spans="1:5" ht="34.5" customHeight="1">
      <c r="A128" s="48" t="s">
        <v>101</v>
      </c>
      <c r="B128" s="70" t="s">
        <v>100</v>
      </c>
      <c r="C128" s="55" t="s">
        <v>79</v>
      </c>
      <c r="D128" s="47">
        <v>292841.59999999998</v>
      </c>
      <c r="E128" s="46">
        <v>282935.7</v>
      </c>
    </row>
    <row r="129" spans="1:5" ht="23.25" customHeight="1">
      <c r="A129" s="38" t="s">
        <v>105</v>
      </c>
      <c r="B129" s="86" t="s">
        <v>104</v>
      </c>
      <c r="C129" s="39" t="s">
        <v>79</v>
      </c>
      <c r="D129" s="37">
        <v>68670.7</v>
      </c>
      <c r="E129" s="36">
        <v>67742.7</v>
      </c>
    </row>
    <row r="130" spans="1:5" ht="23.25" customHeight="1">
      <c r="A130" s="67" t="s">
        <v>331</v>
      </c>
      <c r="B130" s="66" t="s">
        <v>79</v>
      </c>
      <c r="C130" s="65">
        <v>834</v>
      </c>
      <c r="D130" s="64">
        <v>39064.800000000003</v>
      </c>
      <c r="E130" s="79">
        <v>38136.800000000003</v>
      </c>
    </row>
    <row r="131" spans="1:5" ht="34.5" customHeight="1">
      <c r="A131" s="61" t="s">
        <v>326</v>
      </c>
      <c r="B131" s="60" t="s">
        <v>79</v>
      </c>
      <c r="C131" s="59">
        <v>843</v>
      </c>
      <c r="D131" s="58">
        <v>29605.9</v>
      </c>
      <c r="E131" s="80">
        <v>29605.9</v>
      </c>
    </row>
    <row r="132" spans="1:5" ht="23.25" customHeight="1">
      <c r="A132" s="45" t="s">
        <v>103</v>
      </c>
      <c r="B132" s="63" t="s">
        <v>102</v>
      </c>
      <c r="C132" s="62" t="s">
        <v>79</v>
      </c>
      <c r="D132" s="44">
        <v>213895.9</v>
      </c>
      <c r="E132" s="43">
        <v>205018.4</v>
      </c>
    </row>
    <row r="133" spans="1:5" ht="23.25" customHeight="1">
      <c r="A133" s="61" t="s">
        <v>331</v>
      </c>
      <c r="B133" s="60" t="s">
        <v>79</v>
      </c>
      <c r="C133" s="59">
        <v>834</v>
      </c>
      <c r="D133" s="58">
        <v>213895.9</v>
      </c>
      <c r="E133" s="80">
        <v>205018.4</v>
      </c>
    </row>
    <row r="134" spans="1:5" ht="34.5" customHeight="1">
      <c r="A134" s="45" t="s">
        <v>99</v>
      </c>
      <c r="B134" s="63" t="s">
        <v>98</v>
      </c>
      <c r="C134" s="62" t="s">
        <v>79</v>
      </c>
      <c r="D134" s="44">
        <v>10275</v>
      </c>
      <c r="E134" s="43">
        <v>10174.6</v>
      </c>
    </row>
    <row r="135" spans="1:5" ht="23.25" customHeight="1">
      <c r="A135" s="61" t="s">
        <v>331</v>
      </c>
      <c r="B135" s="60" t="s">
        <v>79</v>
      </c>
      <c r="C135" s="59">
        <v>834</v>
      </c>
      <c r="D135" s="58">
        <v>10275</v>
      </c>
      <c r="E135" s="80">
        <v>10174.6</v>
      </c>
    </row>
    <row r="136" spans="1:5" ht="47.25" customHeight="1">
      <c r="A136" s="48" t="s">
        <v>123</v>
      </c>
      <c r="B136" s="70" t="s">
        <v>122</v>
      </c>
      <c r="C136" s="55" t="s">
        <v>79</v>
      </c>
      <c r="D136" s="47">
        <v>1162009.3</v>
      </c>
      <c r="E136" s="46">
        <v>900599.8</v>
      </c>
    </row>
    <row r="137" spans="1:5" ht="23.25" customHeight="1">
      <c r="A137" s="42" t="s">
        <v>263</v>
      </c>
      <c r="B137" s="69" t="s">
        <v>262</v>
      </c>
      <c r="C137" s="68" t="s">
        <v>79</v>
      </c>
      <c r="D137" s="41">
        <v>69009.8</v>
      </c>
      <c r="E137" s="40">
        <v>69009.8</v>
      </c>
    </row>
    <row r="138" spans="1:5" ht="23.25" customHeight="1">
      <c r="A138" s="67" t="s">
        <v>335</v>
      </c>
      <c r="B138" s="66" t="s">
        <v>79</v>
      </c>
      <c r="C138" s="65">
        <v>826</v>
      </c>
      <c r="D138" s="64">
        <v>64629.8</v>
      </c>
      <c r="E138" s="79">
        <v>64629.8</v>
      </c>
    </row>
    <row r="139" spans="1:5" ht="34.5" customHeight="1">
      <c r="A139" s="61" t="s">
        <v>326</v>
      </c>
      <c r="B139" s="60" t="s">
        <v>79</v>
      </c>
      <c r="C139" s="59">
        <v>843</v>
      </c>
      <c r="D139" s="58">
        <v>4380</v>
      </c>
      <c r="E139" s="80">
        <v>4380</v>
      </c>
    </row>
    <row r="140" spans="1:5" ht="34.5" customHeight="1">
      <c r="A140" s="45" t="s">
        <v>121</v>
      </c>
      <c r="B140" s="63" t="s">
        <v>120</v>
      </c>
      <c r="C140" s="62" t="s">
        <v>79</v>
      </c>
      <c r="D140" s="44">
        <v>991753.3</v>
      </c>
      <c r="E140" s="43">
        <v>730793.8</v>
      </c>
    </row>
    <row r="141" spans="1:5" ht="34.5" customHeight="1">
      <c r="A141" s="61" t="s">
        <v>326</v>
      </c>
      <c r="B141" s="60" t="s">
        <v>79</v>
      </c>
      <c r="C141" s="59">
        <v>843</v>
      </c>
      <c r="D141" s="58">
        <v>991753.3</v>
      </c>
      <c r="E141" s="80">
        <v>730793.8</v>
      </c>
    </row>
    <row r="142" spans="1:5" ht="45.75" customHeight="1">
      <c r="A142" s="45" t="s">
        <v>321</v>
      </c>
      <c r="B142" s="63" t="s">
        <v>320</v>
      </c>
      <c r="C142" s="62" t="s">
        <v>79</v>
      </c>
      <c r="D142" s="44">
        <v>101246.2</v>
      </c>
      <c r="E142" s="43">
        <v>100796.2</v>
      </c>
    </row>
    <row r="143" spans="1:5" ht="34.5" customHeight="1">
      <c r="A143" s="61" t="s">
        <v>326</v>
      </c>
      <c r="B143" s="60" t="s">
        <v>79</v>
      </c>
      <c r="C143" s="59">
        <v>843</v>
      </c>
      <c r="D143" s="58">
        <v>101246.2</v>
      </c>
      <c r="E143" s="80">
        <v>100796.2</v>
      </c>
    </row>
    <row r="144" spans="1:5" ht="48" customHeight="1">
      <c r="A144" s="48" t="s">
        <v>229</v>
      </c>
      <c r="B144" s="70" t="s">
        <v>228</v>
      </c>
      <c r="C144" s="55" t="s">
        <v>79</v>
      </c>
      <c r="D144" s="47">
        <v>1232327.8</v>
      </c>
      <c r="E144" s="46">
        <v>1091272.8</v>
      </c>
    </row>
    <row r="145" spans="1:5" ht="23.25" customHeight="1">
      <c r="A145" s="42" t="s">
        <v>227</v>
      </c>
      <c r="B145" s="69" t="s">
        <v>226</v>
      </c>
      <c r="C145" s="68" t="s">
        <v>79</v>
      </c>
      <c r="D145" s="41">
        <v>44060.1</v>
      </c>
      <c r="E145" s="40">
        <v>42512.9</v>
      </c>
    </row>
    <row r="146" spans="1:5" ht="34.5" customHeight="1">
      <c r="A146" s="61" t="s">
        <v>326</v>
      </c>
      <c r="B146" s="60" t="s">
        <v>79</v>
      </c>
      <c r="C146" s="59">
        <v>843</v>
      </c>
      <c r="D146" s="58">
        <v>44060.1</v>
      </c>
      <c r="E146" s="80">
        <v>42512.9</v>
      </c>
    </row>
    <row r="147" spans="1:5" ht="23.25" customHeight="1">
      <c r="A147" s="45" t="s">
        <v>225</v>
      </c>
      <c r="B147" s="63" t="s">
        <v>224</v>
      </c>
      <c r="C147" s="62" t="s">
        <v>79</v>
      </c>
      <c r="D147" s="44">
        <v>455822.6</v>
      </c>
      <c r="E147" s="43">
        <v>347510.6</v>
      </c>
    </row>
    <row r="148" spans="1:5" ht="23.25" customHeight="1">
      <c r="A148" s="61" t="s">
        <v>333</v>
      </c>
      <c r="B148" s="60" t="s">
        <v>79</v>
      </c>
      <c r="C148" s="59">
        <v>830</v>
      </c>
      <c r="D148" s="58">
        <v>171590</v>
      </c>
      <c r="E148" s="87">
        <v>171319.2</v>
      </c>
    </row>
    <row r="149" spans="1:5" ht="34.5" customHeight="1">
      <c r="A149" s="61" t="s">
        <v>326</v>
      </c>
      <c r="B149" s="60" t="s">
        <v>79</v>
      </c>
      <c r="C149" s="59">
        <v>843</v>
      </c>
      <c r="D149" s="58">
        <v>284232.59999999998</v>
      </c>
      <c r="E149" s="80">
        <v>176191.4</v>
      </c>
    </row>
    <row r="150" spans="1:5" ht="12.75" customHeight="1">
      <c r="A150" s="45" t="s">
        <v>223</v>
      </c>
      <c r="B150" s="63" t="s">
        <v>222</v>
      </c>
      <c r="C150" s="62" t="s">
        <v>79</v>
      </c>
      <c r="D150" s="44">
        <v>732445.1</v>
      </c>
      <c r="E150" s="43">
        <v>701249.3</v>
      </c>
    </row>
    <row r="151" spans="1:5" ht="34.5" customHeight="1">
      <c r="A151" s="61" t="s">
        <v>326</v>
      </c>
      <c r="B151" s="60" t="s">
        <v>79</v>
      </c>
      <c r="C151" s="59">
        <v>843</v>
      </c>
      <c r="D151" s="58">
        <v>732445.1</v>
      </c>
      <c r="E151" s="80">
        <v>701249.3</v>
      </c>
    </row>
    <row r="152" spans="1:5" ht="23.25" customHeight="1">
      <c r="A152" s="48" t="s">
        <v>97</v>
      </c>
      <c r="B152" s="70" t="s">
        <v>96</v>
      </c>
      <c r="C152" s="55" t="s">
        <v>79</v>
      </c>
      <c r="D152" s="47">
        <v>323959.09999999998</v>
      </c>
      <c r="E152" s="46">
        <v>319896.40000000002</v>
      </c>
    </row>
    <row r="153" spans="1:5" ht="46.5" customHeight="1">
      <c r="A153" s="38" t="s">
        <v>309</v>
      </c>
      <c r="B153" s="86" t="s">
        <v>308</v>
      </c>
      <c r="C153" s="39" t="s">
        <v>79</v>
      </c>
      <c r="D153" s="37">
        <v>164267.20000000001</v>
      </c>
      <c r="E153" s="36">
        <v>162692.5</v>
      </c>
    </row>
    <row r="154" spans="1:5" ht="23.25" customHeight="1">
      <c r="A154" s="61" t="s">
        <v>327</v>
      </c>
      <c r="B154" s="60" t="s">
        <v>79</v>
      </c>
      <c r="C154" s="59">
        <v>842</v>
      </c>
      <c r="D154" s="58">
        <v>164267.20000000001</v>
      </c>
      <c r="E154" s="80">
        <v>162692.5</v>
      </c>
    </row>
    <row r="155" spans="1:5" ht="23.25" customHeight="1">
      <c r="A155" s="45" t="s">
        <v>307</v>
      </c>
      <c r="B155" s="63" t="s">
        <v>306</v>
      </c>
      <c r="C155" s="62" t="s">
        <v>79</v>
      </c>
      <c r="D155" s="44">
        <v>27049.200000000001</v>
      </c>
      <c r="E155" s="43">
        <v>26307.9</v>
      </c>
    </row>
    <row r="156" spans="1:5" ht="23.25" customHeight="1">
      <c r="A156" s="61" t="s">
        <v>327</v>
      </c>
      <c r="B156" s="60" t="s">
        <v>79</v>
      </c>
      <c r="C156" s="59">
        <v>842</v>
      </c>
      <c r="D156" s="58">
        <v>27049.200000000001</v>
      </c>
      <c r="E156" s="80">
        <v>26307.9</v>
      </c>
    </row>
    <row r="157" spans="1:5" ht="34.5" customHeight="1">
      <c r="A157" s="45" t="s">
        <v>311</v>
      </c>
      <c r="B157" s="63" t="s">
        <v>310</v>
      </c>
      <c r="C157" s="62" t="s">
        <v>79</v>
      </c>
      <c r="D157" s="44">
        <v>25493</v>
      </c>
      <c r="E157" s="43">
        <v>25493</v>
      </c>
    </row>
    <row r="158" spans="1:5" ht="23.25" customHeight="1">
      <c r="A158" s="61" t="s">
        <v>327</v>
      </c>
      <c r="B158" s="60" t="s">
        <v>79</v>
      </c>
      <c r="C158" s="59">
        <v>842</v>
      </c>
      <c r="D158" s="58">
        <v>25493</v>
      </c>
      <c r="E158" s="80">
        <v>25493</v>
      </c>
    </row>
    <row r="159" spans="1:5" ht="34.5" customHeight="1">
      <c r="A159" s="45" t="s">
        <v>261</v>
      </c>
      <c r="B159" s="63" t="s">
        <v>260</v>
      </c>
      <c r="C159" s="62" t="s">
        <v>79</v>
      </c>
      <c r="D159" s="44">
        <v>19196.7</v>
      </c>
      <c r="E159" s="43">
        <v>18466.7</v>
      </c>
    </row>
    <row r="160" spans="1:5" ht="23.25" customHeight="1">
      <c r="A160" s="67" t="s">
        <v>327</v>
      </c>
      <c r="B160" s="66" t="s">
        <v>79</v>
      </c>
      <c r="C160" s="65">
        <v>842</v>
      </c>
      <c r="D160" s="64">
        <v>7196.7</v>
      </c>
      <c r="E160" s="79">
        <v>6466.7</v>
      </c>
    </row>
    <row r="161" spans="1:5" ht="13.5" customHeight="1">
      <c r="A161" s="61" t="s">
        <v>325</v>
      </c>
      <c r="B161" s="60" t="s">
        <v>79</v>
      </c>
      <c r="C161" s="59">
        <v>845</v>
      </c>
      <c r="D161" s="58">
        <v>12000</v>
      </c>
      <c r="E161" s="80">
        <v>12000</v>
      </c>
    </row>
    <row r="162" spans="1:5" ht="23.25" customHeight="1">
      <c r="A162" s="45" t="s">
        <v>95</v>
      </c>
      <c r="B162" s="63" t="s">
        <v>94</v>
      </c>
      <c r="C162" s="62" t="s">
        <v>79</v>
      </c>
      <c r="D162" s="44">
        <v>460</v>
      </c>
      <c r="E162" s="43">
        <v>315.39999999999998</v>
      </c>
    </row>
    <row r="163" spans="1:5" ht="24" customHeight="1">
      <c r="A163" s="67" t="s">
        <v>334</v>
      </c>
      <c r="B163" s="66" t="s">
        <v>79</v>
      </c>
      <c r="C163" s="65">
        <v>827</v>
      </c>
      <c r="D163" s="64">
        <v>300</v>
      </c>
      <c r="E163" s="79">
        <v>300</v>
      </c>
    </row>
    <row r="164" spans="1:5" ht="23.25" customHeight="1">
      <c r="A164" s="61" t="s">
        <v>327</v>
      </c>
      <c r="B164" s="60" t="s">
        <v>79</v>
      </c>
      <c r="C164" s="59">
        <v>842</v>
      </c>
      <c r="D164" s="58">
        <v>160</v>
      </c>
      <c r="E164" s="80">
        <v>15.4</v>
      </c>
    </row>
    <row r="165" spans="1:5" ht="34.5" customHeight="1">
      <c r="A165" s="45" t="s">
        <v>305</v>
      </c>
      <c r="B165" s="63" t="s">
        <v>304</v>
      </c>
      <c r="C165" s="62" t="s">
        <v>79</v>
      </c>
      <c r="D165" s="44">
        <v>87493</v>
      </c>
      <c r="E165" s="43">
        <v>86620.9</v>
      </c>
    </row>
    <row r="166" spans="1:5" ht="23.25" customHeight="1">
      <c r="A166" s="61" t="s">
        <v>327</v>
      </c>
      <c r="B166" s="60" t="s">
        <v>79</v>
      </c>
      <c r="C166" s="59">
        <v>842</v>
      </c>
      <c r="D166" s="58">
        <v>87493</v>
      </c>
      <c r="E166" s="80">
        <v>86620.9</v>
      </c>
    </row>
    <row r="167" spans="1:5" ht="34.5" customHeight="1">
      <c r="A167" s="48" t="s">
        <v>157</v>
      </c>
      <c r="B167" s="70" t="s">
        <v>156</v>
      </c>
      <c r="C167" s="55" t="s">
        <v>79</v>
      </c>
      <c r="D167" s="47">
        <v>131226.1</v>
      </c>
      <c r="E167" s="46">
        <v>118376</v>
      </c>
    </row>
    <row r="168" spans="1:5" ht="34.5" customHeight="1">
      <c r="A168" s="42" t="s">
        <v>235</v>
      </c>
      <c r="B168" s="69" t="s">
        <v>234</v>
      </c>
      <c r="C168" s="68" t="s">
        <v>79</v>
      </c>
      <c r="D168" s="41">
        <v>39945.599999999999</v>
      </c>
      <c r="E168" s="40">
        <v>29069.9</v>
      </c>
    </row>
    <row r="169" spans="1:5" ht="34.5" customHeight="1">
      <c r="A169" s="61" t="s">
        <v>326</v>
      </c>
      <c r="B169" s="60" t="s">
        <v>79</v>
      </c>
      <c r="C169" s="59">
        <v>843</v>
      </c>
      <c r="D169" s="58">
        <v>39945.599999999999</v>
      </c>
      <c r="E169" s="80">
        <v>29069.9</v>
      </c>
    </row>
    <row r="170" spans="1:5" ht="45.75" customHeight="1">
      <c r="A170" s="45" t="s">
        <v>155</v>
      </c>
      <c r="B170" s="63" t="s">
        <v>154</v>
      </c>
      <c r="C170" s="62" t="s">
        <v>79</v>
      </c>
      <c r="D170" s="44">
        <v>91280.5</v>
      </c>
      <c r="E170" s="43">
        <v>89306.1</v>
      </c>
    </row>
    <row r="171" spans="1:5" ht="12.75" customHeight="1">
      <c r="A171" s="67" t="s">
        <v>343</v>
      </c>
      <c r="B171" s="66" t="s">
        <v>79</v>
      </c>
      <c r="C171" s="65">
        <v>61</v>
      </c>
      <c r="D171" s="64">
        <v>61608</v>
      </c>
      <c r="E171" s="85">
        <v>61608</v>
      </c>
    </row>
    <row r="172" spans="1:5" ht="12.75" customHeight="1">
      <c r="A172" s="67" t="s">
        <v>342</v>
      </c>
      <c r="B172" s="66" t="s">
        <v>79</v>
      </c>
      <c r="C172" s="65">
        <v>73</v>
      </c>
      <c r="D172" s="64">
        <v>12839.9</v>
      </c>
      <c r="E172" s="85">
        <v>11520</v>
      </c>
    </row>
    <row r="173" spans="1:5" ht="23.25" customHeight="1">
      <c r="A173" s="67" t="s">
        <v>339</v>
      </c>
      <c r="B173" s="66" t="s">
        <v>79</v>
      </c>
      <c r="C173" s="65">
        <v>819</v>
      </c>
      <c r="D173" s="64">
        <v>14431.1</v>
      </c>
      <c r="E173" s="85">
        <v>13962.8</v>
      </c>
    </row>
    <row r="174" spans="1:5" ht="12.75" customHeight="1">
      <c r="A174" s="67" t="s">
        <v>338</v>
      </c>
      <c r="B174" s="66" t="s">
        <v>79</v>
      </c>
      <c r="C174" s="65">
        <v>820</v>
      </c>
      <c r="D174" s="64">
        <v>601.5</v>
      </c>
      <c r="E174" s="85">
        <v>488.2</v>
      </c>
    </row>
    <row r="175" spans="1:5" ht="12.75" customHeight="1">
      <c r="A175" s="61" t="s">
        <v>330</v>
      </c>
      <c r="B175" s="60" t="s">
        <v>79</v>
      </c>
      <c r="C175" s="59">
        <v>836</v>
      </c>
      <c r="D175" s="58">
        <v>1800</v>
      </c>
      <c r="E175" s="80">
        <v>1727.1</v>
      </c>
    </row>
    <row r="176" spans="1:5" ht="23.25" customHeight="1">
      <c r="A176" s="48" t="s">
        <v>93</v>
      </c>
      <c r="B176" s="70" t="s">
        <v>92</v>
      </c>
      <c r="C176" s="55" t="s">
        <v>79</v>
      </c>
      <c r="D176" s="47">
        <v>217668.7</v>
      </c>
      <c r="E176" s="46">
        <v>213646.8</v>
      </c>
    </row>
    <row r="177" spans="1:5" ht="34.5" customHeight="1">
      <c r="A177" s="42" t="s">
        <v>259</v>
      </c>
      <c r="B177" s="69" t="s">
        <v>258</v>
      </c>
      <c r="C177" s="68" t="s">
        <v>79</v>
      </c>
      <c r="D177" s="41">
        <v>31273.8</v>
      </c>
      <c r="E177" s="40">
        <v>31150.6</v>
      </c>
    </row>
    <row r="178" spans="1:5" ht="12.75" customHeight="1">
      <c r="A178" s="67" t="s">
        <v>340</v>
      </c>
      <c r="B178" s="66" t="s">
        <v>79</v>
      </c>
      <c r="C178" s="65">
        <v>800</v>
      </c>
      <c r="D178" s="64">
        <v>1800</v>
      </c>
      <c r="E178" s="79">
        <v>1800</v>
      </c>
    </row>
    <row r="179" spans="1:5" ht="14.25" customHeight="1">
      <c r="A179" s="61" t="s">
        <v>325</v>
      </c>
      <c r="B179" s="60" t="s">
        <v>79</v>
      </c>
      <c r="C179" s="59">
        <v>845</v>
      </c>
      <c r="D179" s="58">
        <v>29473.8</v>
      </c>
      <c r="E179" s="80">
        <v>29350.6</v>
      </c>
    </row>
    <row r="180" spans="1:5" ht="23.25" customHeight="1">
      <c r="A180" s="45" t="s">
        <v>257</v>
      </c>
      <c r="B180" s="63" t="s">
        <v>256</v>
      </c>
      <c r="C180" s="62" t="s">
        <v>79</v>
      </c>
      <c r="D180" s="44">
        <v>12858.2</v>
      </c>
      <c r="E180" s="43">
        <v>12500</v>
      </c>
    </row>
    <row r="181" spans="1:5" ht="12.75" customHeight="1">
      <c r="A181" s="67" t="s">
        <v>338</v>
      </c>
      <c r="B181" s="66" t="s">
        <v>79</v>
      </c>
      <c r="C181" s="65">
        <v>820</v>
      </c>
      <c r="D181" s="64">
        <v>2358.1999999999998</v>
      </c>
      <c r="E181" s="79">
        <v>2000</v>
      </c>
    </row>
    <row r="182" spans="1:5" ht="23.25" customHeight="1">
      <c r="A182" s="67" t="s">
        <v>337</v>
      </c>
      <c r="B182" s="66" t="s">
        <v>79</v>
      </c>
      <c r="C182" s="65">
        <v>824</v>
      </c>
      <c r="D182" s="64">
        <v>2000</v>
      </c>
      <c r="E182" s="79">
        <v>2000</v>
      </c>
    </row>
    <row r="183" spans="1:5" ht="13.5" customHeight="1">
      <c r="A183" s="61" t="s">
        <v>325</v>
      </c>
      <c r="B183" s="60" t="s">
        <v>79</v>
      </c>
      <c r="C183" s="59">
        <v>845</v>
      </c>
      <c r="D183" s="58">
        <v>8500</v>
      </c>
      <c r="E183" s="80">
        <v>8500</v>
      </c>
    </row>
    <row r="184" spans="1:5" ht="23.25" customHeight="1">
      <c r="A184" s="38" t="s">
        <v>91</v>
      </c>
      <c r="B184" s="86" t="s">
        <v>90</v>
      </c>
      <c r="C184" s="39" t="s">
        <v>79</v>
      </c>
      <c r="D184" s="37">
        <v>168236.7</v>
      </c>
      <c r="E184" s="36">
        <v>166038.79999999999</v>
      </c>
    </row>
    <row r="185" spans="1:5" ht="24" customHeight="1">
      <c r="A185" s="61" t="s">
        <v>334</v>
      </c>
      <c r="B185" s="60" t="s">
        <v>79</v>
      </c>
      <c r="C185" s="59">
        <v>827</v>
      </c>
      <c r="D185" s="58">
        <v>168236.7</v>
      </c>
      <c r="E185" s="80">
        <v>166038.79999999999</v>
      </c>
    </row>
    <row r="186" spans="1:5" ht="23.25" customHeight="1">
      <c r="A186" s="45" t="s">
        <v>255</v>
      </c>
      <c r="B186" s="63" t="s">
        <v>254</v>
      </c>
      <c r="C186" s="62" t="s">
        <v>79</v>
      </c>
      <c r="D186" s="44">
        <v>5300</v>
      </c>
      <c r="E186" s="43">
        <v>3957.4</v>
      </c>
    </row>
    <row r="187" spans="1:5" ht="13.5" customHeight="1">
      <c r="A187" s="61" t="s">
        <v>325</v>
      </c>
      <c r="B187" s="60" t="s">
        <v>79</v>
      </c>
      <c r="C187" s="59">
        <v>845</v>
      </c>
      <c r="D187" s="58">
        <v>5300</v>
      </c>
      <c r="E187" s="80">
        <v>3957.4</v>
      </c>
    </row>
    <row r="188" spans="1:5" ht="36.75" customHeight="1">
      <c r="A188" s="48" t="s">
        <v>83</v>
      </c>
      <c r="B188" s="70" t="s">
        <v>82</v>
      </c>
      <c r="C188" s="55" t="s">
        <v>79</v>
      </c>
      <c r="D188" s="47">
        <v>7452116.7000000002</v>
      </c>
      <c r="E188" s="46">
        <v>7416989.9000000004</v>
      </c>
    </row>
    <row r="189" spans="1:5" ht="23.25" customHeight="1">
      <c r="A189" s="42" t="s">
        <v>81</v>
      </c>
      <c r="B189" s="69" t="s">
        <v>80</v>
      </c>
      <c r="C189" s="68" t="s">
        <v>79</v>
      </c>
      <c r="D189" s="41">
        <v>7242306</v>
      </c>
      <c r="E189" s="40">
        <v>7212196.5999999996</v>
      </c>
    </row>
    <row r="190" spans="1:5" ht="12.75" customHeight="1">
      <c r="A190" s="61" t="s">
        <v>336</v>
      </c>
      <c r="B190" s="60" t="s">
        <v>79</v>
      </c>
      <c r="C190" s="59">
        <v>825</v>
      </c>
      <c r="D190" s="58">
        <v>7242306</v>
      </c>
      <c r="E190" s="80">
        <v>7212196.5999999996</v>
      </c>
    </row>
    <row r="191" spans="1:5" ht="23.25" customHeight="1">
      <c r="A191" s="45" t="s">
        <v>89</v>
      </c>
      <c r="B191" s="63" t="s">
        <v>88</v>
      </c>
      <c r="C191" s="62" t="s">
        <v>79</v>
      </c>
      <c r="D191" s="44">
        <v>69696.3</v>
      </c>
      <c r="E191" s="43">
        <v>66120.800000000003</v>
      </c>
    </row>
    <row r="192" spans="1:5" ht="12.75" customHeight="1">
      <c r="A192" s="61" t="s">
        <v>336</v>
      </c>
      <c r="B192" s="60" t="s">
        <v>79</v>
      </c>
      <c r="C192" s="59">
        <v>825</v>
      </c>
      <c r="D192" s="58">
        <v>69696.3</v>
      </c>
      <c r="E192" s="80">
        <v>66120.800000000003</v>
      </c>
    </row>
    <row r="193" spans="1:5" ht="45.75" customHeight="1">
      <c r="A193" s="45" t="s">
        <v>323</v>
      </c>
      <c r="B193" s="63" t="s">
        <v>322</v>
      </c>
      <c r="C193" s="62" t="s">
        <v>79</v>
      </c>
      <c r="D193" s="44">
        <v>140114.4</v>
      </c>
      <c r="E193" s="43">
        <v>138672.5</v>
      </c>
    </row>
    <row r="194" spans="1:5" ht="12.75" customHeight="1">
      <c r="A194" s="61" t="s">
        <v>336</v>
      </c>
      <c r="B194" s="60" t="s">
        <v>79</v>
      </c>
      <c r="C194" s="59">
        <v>825</v>
      </c>
      <c r="D194" s="58">
        <v>140114.4</v>
      </c>
      <c r="E194" s="80">
        <v>138672.5</v>
      </c>
    </row>
    <row r="195" spans="1:5" ht="47.25" customHeight="1">
      <c r="A195" s="48" t="s">
        <v>319</v>
      </c>
      <c r="B195" s="70" t="s">
        <v>318</v>
      </c>
      <c r="C195" s="55" t="s">
        <v>79</v>
      </c>
      <c r="D195" s="47">
        <v>3050</v>
      </c>
      <c r="E195" s="46">
        <v>3050</v>
      </c>
    </row>
    <row r="196" spans="1:5" ht="23.25" customHeight="1">
      <c r="A196" s="42" t="s">
        <v>317</v>
      </c>
      <c r="B196" s="69" t="s">
        <v>316</v>
      </c>
      <c r="C196" s="68" t="s">
        <v>79</v>
      </c>
      <c r="D196" s="41">
        <v>2000</v>
      </c>
      <c r="E196" s="40">
        <v>2000</v>
      </c>
    </row>
    <row r="197" spans="1:5" ht="12.75" customHeight="1">
      <c r="A197" s="61" t="s">
        <v>340</v>
      </c>
      <c r="B197" s="60" t="s">
        <v>79</v>
      </c>
      <c r="C197" s="59">
        <v>800</v>
      </c>
      <c r="D197" s="58">
        <v>2000</v>
      </c>
      <c r="E197" s="80">
        <v>2000</v>
      </c>
    </row>
    <row r="198" spans="1:5" ht="23.25" customHeight="1">
      <c r="A198" s="45" t="s">
        <v>315</v>
      </c>
      <c r="B198" s="63" t="s">
        <v>314</v>
      </c>
      <c r="C198" s="62" t="s">
        <v>79</v>
      </c>
      <c r="D198" s="44">
        <v>1050</v>
      </c>
      <c r="E198" s="43">
        <v>1050</v>
      </c>
    </row>
    <row r="199" spans="1:5" ht="12.75" customHeight="1">
      <c r="A199" s="61" t="s">
        <v>340</v>
      </c>
      <c r="B199" s="60" t="s">
        <v>79</v>
      </c>
      <c r="C199" s="59">
        <v>800</v>
      </c>
      <c r="D199" s="58">
        <v>1050</v>
      </c>
      <c r="E199" s="80">
        <v>1050</v>
      </c>
    </row>
    <row r="200" spans="1:5" ht="36.75" customHeight="1">
      <c r="A200" s="48" t="s">
        <v>299</v>
      </c>
      <c r="B200" s="70" t="s">
        <v>298</v>
      </c>
      <c r="C200" s="55" t="s">
        <v>79</v>
      </c>
      <c r="D200" s="47">
        <v>193433.3</v>
      </c>
      <c r="E200" s="46">
        <v>192813.8</v>
      </c>
    </row>
    <row r="201" spans="1:5" ht="34.5" customHeight="1">
      <c r="A201" s="42" t="s">
        <v>297</v>
      </c>
      <c r="B201" s="69" t="s">
        <v>296</v>
      </c>
      <c r="C201" s="68" t="s">
        <v>79</v>
      </c>
      <c r="D201" s="41">
        <v>170061.3</v>
      </c>
      <c r="E201" s="40">
        <v>169679.6</v>
      </c>
    </row>
    <row r="202" spans="1:5" ht="12.75" customHeight="1">
      <c r="A202" s="61" t="s">
        <v>330</v>
      </c>
      <c r="B202" s="60" t="s">
        <v>79</v>
      </c>
      <c r="C202" s="59">
        <v>836</v>
      </c>
      <c r="D202" s="58">
        <v>170061.3</v>
      </c>
      <c r="E202" s="80">
        <v>169679.6</v>
      </c>
    </row>
    <row r="203" spans="1:5" ht="23.25" customHeight="1">
      <c r="A203" s="45" t="s">
        <v>295</v>
      </c>
      <c r="B203" s="63" t="s">
        <v>294</v>
      </c>
      <c r="C203" s="62" t="s">
        <v>79</v>
      </c>
      <c r="D203" s="44">
        <v>13354.2</v>
      </c>
      <c r="E203" s="43">
        <v>13116.4</v>
      </c>
    </row>
    <row r="204" spans="1:5" ht="12.75" customHeight="1">
      <c r="A204" s="61" t="s">
        <v>330</v>
      </c>
      <c r="B204" s="60" t="s">
        <v>79</v>
      </c>
      <c r="C204" s="59">
        <v>836</v>
      </c>
      <c r="D204" s="58">
        <v>13354.2</v>
      </c>
      <c r="E204" s="80">
        <v>13116.4</v>
      </c>
    </row>
    <row r="205" spans="1:5" ht="34.5" customHeight="1">
      <c r="A205" s="45" t="s">
        <v>293</v>
      </c>
      <c r="B205" s="63" t="s">
        <v>292</v>
      </c>
      <c r="C205" s="62" t="s">
        <v>79</v>
      </c>
      <c r="D205" s="44">
        <v>10017.799999999999</v>
      </c>
      <c r="E205" s="43">
        <v>10017.799999999999</v>
      </c>
    </row>
    <row r="206" spans="1:5" ht="12.75" customHeight="1">
      <c r="A206" s="61" t="s">
        <v>330</v>
      </c>
      <c r="B206" s="60" t="s">
        <v>79</v>
      </c>
      <c r="C206" s="59">
        <v>836</v>
      </c>
      <c r="D206" s="58">
        <v>10017.799999999999</v>
      </c>
      <c r="E206" s="80">
        <v>10017.799999999999</v>
      </c>
    </row>
    <row r="207" spans="1:5" ht="23.25" customHeight="1">
      <c r="A207" s="48" t="s">
        <v>245</v>
      </c>
      <c r="B207" s="70" t="s">
        <v>244</v>
      </c>
      <c r="C207" s="55" t="s">
        <v>79</v>
      </c>
      <c r="D207" s="47">
        <v>44650.9</v>
      </c>
      <c r="E207" s="46">
        <v>43171.8</v>
      </c>
    </row>
    <row r="208" spans="1:5" ht="23.25" customHeight="1">
      <c r="A208" s="42" t="s">
        <v>243</v>
      </c>
      <c r="B208" s="69" t="s">
        <v>242</v>
      </c>
      <c r="C208" s="68" t="s">
        <v>79</v>
      </c>
      <c r="D208" s="41">
        <v>4488.3999999999996</v>
      </c>
      <c r="E208" s="40">
        <v>3166.2</v>
      </c>
    </row>
    <row r="209" spans="1:5" ht="12.75" customHeight="1">
      <c r="A209" s="67" t="s">
        <v>338</v>
      </c>
      <c r="B209" s="66" t="s">
        <v>79</v>
      </c>
      <c r="C209" s="65">
        <v>820</v>
      </c>
      <c r="D209" s="64">
        <v>34</v>
      </c>
      <c r="E209" s="79">
        <v>34</v>
      </c>
    </row>
    <row r="210" spans="1:5" ht="23.25" customHeight="1">
      <c r="A210" s="61" t="s">
        <v>332</v>
      </c>
      <c r="B210" s="60" t="s">
        <v>79</v>
      </c>
      <c r="C210" s="59">
        <v>833</v>
      </c>
      <c r="D210" s="58">
        <v>4454.3999999999996</v>
      </c>
      <c r="E210" s="80">
        <v>3132.2</v>
      </c>
    </row>
    <row r="211" spans="1:5" ht="34.5" customHeight="1">
      <c r="A211" s="45" t="s">
        <v>313</v>
      </c>
      <c r="B211" s="63" t="s">
        <v>312</v>
      </c>
      <c r="C211" s="62" t="s">
        <v>79</v>
      </c>
      <c r="D211" s="44">
        <v>40162.5</v>
      </c>
      <c r="E211" s="43">
        <v>40005.599999999999</v>
      </c>
    </row>
    <row r="212" spans="1:5" ht="23.25" customHeight="1">
      <c r="A212" s="61" t="s">
        <v>332</v>
      </c>
      <c r="B212" s="60" t="s">
        <v>79</v>
      </c>
      <c r="C212" s="59">
        <v>833</v>
      </c>
      <c r="D212" s="58">
        <v>40162.5</v>
      </c>
      <c r="E212" s="80">
        <v>40005.599999999999</v>
      </c>
    </row>
    <row r="213" spans="1:5" ht="36" customHeight="1">
      <c r="A213" s="48" t="s">
        <v>189</v>
      </c>
      <c r="B213" s="70" t="s">
        <v>188</v>
      </c>
      <c r="C213" s="55" t="s">
        <v>79</v>
      </c>
      <c r="D213" s="47">
        <v>90171.7</v>
      </c>
      <c r="E213" s="46">
        <v>89668</v>
      </c>
    </row>
    <row r="214" spans="1:5" ht="34.5" customHeight="1">
      <c r="A214" s="42" t="s">
        <v>201</v>
      </c>
      <c r="B214" s="69" t="s">
        <v>200</v>
      </c>
      <c r="C214" s="68" t="s">
        <v>79</v>
      </c>
      <c r="D214" s="41">
        <v>13403.3</v>
      </c>
      <c r="E214" s="40">
        <v>13193.8</v>
      </c>
    </row>
    <row r="215" spans="1:5" ht="12.75" customHeight="1">
      <c r="A215" s="61" t="s">
        <v>328</v>
      </c>
      <c r="B215" s="60" t="s">
        <v>79</v>
      </c>
      <c r="C215" s="59">
        <v>840</v>
      </c>
      <c r="D215" s="58">
        <v>13403.3</v>
      </c>
      <c r="E215" s="80">
        <v>13193.8</v>
      </c>
    </row>
    <row r="216" spans="1:5" ht="12.75" customHeight="1">
      <c r="A216" s="38" t="s">
        <v>199</v>
      </c>
      <c r="B216" s="86" t="s">
        <v>198</v>
      </c>
      <c r="C216" s="39" t="s">
        <v>79</v>
      </c>
      <c r="D216" s="37">
        <v>66560.100000000006</v>
      </c>
      <c r="E216" s="36">
        <v>66560</v>
      </c>
    </row>
    <row r="217" spans="1:5" ht="12.75" customHeight="1">
      <c r="A217" s="61" t="s">
        <v>328</v>
      </c>
      <c r="B217" s="60" t="s">
        <v>79</v>
      </c>
      <c r="C217" s="59">
        <v>840</v>
      </c>
      <c r="D217" s="58">
        <v>66560.100000000006</v>
      </c>
      <c r="E217" s="80">
        <v>66560</v>
      </c>
    </row>
    <row r="218" spans="1:5" ht="34.5" customHeight="1">
      <c r="A218" s="45" t="s">
        <v>187</v>
      </c>
      <c r="B218" s="63" t="s">
        <v>186</v>
      </c>
      <c r="C218" s="62" t="s">
        <v>79</v>
      </c>
      <c r="D218" s="44">
        <v>9193.2999999999993</v>
      </c>
      <c r="E218" s="43">
        <v>8899.2000000000007</v>
      </c>
    </row>
    <row r="219" spans="1:5" ht="12.75" customHeight="1">
      <c r="A219" s="61" t="s">
        <v>328</v>
      </c>
      <c r="B219" s="60" t="s">
        <v>79</v>
      </c>
      <c r="C219" s="59">
        <v>840</v>
      </c>
      <c r="D219" s="58">
        <v>9193.2999999999993</v>
      </c>
      <c r="E219" s="80">
        <v>8899.2000000000007</v>
      </c>
    </row>
    <row r="220" spans="1:5" ht="12.75" customHeight="1">
      <c r="A220" s="45" t="s">
        <v>197</v>
      </c>
      <c r="B220" s="63" t="s">
        <v>196</v>
      </c>
      <c r="C220" s="62" t="s">
        <v>79</v>
      </c>
      <c r="D220" s="44">
        <v>1015</v>
      </c>
      <c r="E220" s="43">
        <v>1015</v>
      </c>
    </row>
    <row r="221" spans="1:5" ht="12.75" customHeight="1">
      <c r="A221" s="61" t="s">
        <v>328</v>
      </c>
      <c r="B221" s="60" t="s">
        <v>79</v>
      </c>
      <c r="C221" s="59">
        <v>840</v>
      </c>
      <c r="D221" s="58">
        <v>1015</v>
      </c>
      <c r="E221" s="80">
        <v>1015</v>
      </c>
    </row>
    <row r="222" spans="1:5" ht="23.25" customHeight="1">
      <c r="A222" s="48" t="s">
        <v>221</v>
      </c>
      <c r="B222" s="70" t="s">
        <v>220</v>
      </c>
      <c r="C222" s="55" t="s">
        <v>79</v>
      </c>
      <c r="D222" s="47">
        <v>381714.3</v>
      </c>
      <c r="E222" s="46">
        <v>381714</v>
      </c>
    </row>
    <row r="223" spans="1:5" ht="23.25" customHeight="1">
      <c r="A223" s="42" t="s">
        <v>219</v>
      </c>
      <c r="B223" s="69" t="s">
        <v>218</v>
      </c>
      <c r="C223" s="68" t="s">
        <v>79</v>
      </c>
      <c r="D223" s="41">
        <v>381714.3</v>
      </c>
      <c r="E223" s="40">
        <v>381714</v>
      </c>
    </row>
    <row r="224" spans="1:5" ht="34.5" customHeight="1">
      <c r="A224" s="61" t="s">
        <v>326</v>
      </c>
      <c r="B224" s="60" t="s">
        <v>79</v>
      </c>
      <c r="C224" s="59">
        <v>843</v>
      </c>
      <c r="D224" s="58">
        <v>381714.3</v>
      </c>
      <c r="E224" s="80">
        <v>381714</v>
      </c>
    </row>
    <row r="225" spans="1:5" ht="47.25" customHeight="1">
      <c r="A225" s="48" t="s">
        <v>131</v>
      </c>
      <c r="B225" s="70" t="s">
        <v>130</v>
      </c>
      <c r="C225" s="55" t="s">
        <v>79</v>
      </c>
      <c r="D225" s="47">
        <v>656276</v>
      </c>
      <c r="E225" s="46">
        <v>650929.9</v>
      </c>
    </row>
    <row r="226" spans="1:5" ht="23.25" customHeight="1">
      <c r="A226" s="42" t="s">
        <v>291</v>
      </c>
      <c r="B226" s="69" t="s">
        <v>290</v>
      </c>
      <c r="C226" s="68" t="s">
        <v>79</v>
      </c>
      <c r="D226" s="41">
        <v>395053.6</v>
      </c>
      <c r="E226" s="40">
        <v>396875.2</v>
      </c>
    </row>
    <row r="227" spans="1:5" ht="23.25" customHeight="1">
      <c r="A227" s="67" t="s">
        <v>341</v>
      </c>
      <c r="B227" s="66" t="s">
        <v>79</v>
      </c>
      <c r="C227" s="65">
        <v>140</v>
      </c>
      <c r="D227" s="64">
        <v>6845.9</v>
      </c>
      <c r="E227" s="79">
        <v>6845.7</v>
      </c>
    </row>
    <row r="228" spans="1:5" ht="23.25" customHeight="1">
      <c r="A228" s="61" t="s">
        <v>337</v>
      </c>
      <c r="B228" s="60" t="s">
        <v>79</v>
      </c>
      <c r="C228" s="59">
        <v>824</v>
      </c>
      <c r="D228" s="58">
        <v>388207.7</v>
      </c>
      <c r="E228" s="80">
        <v>390029.5</v>
      </c>
    </row>
    <row r="229" spans="1:5" ht="23.25" customHeight="1">
      <c r="A229" s="45" t="s">
        <v>289</v>
      </c>
      <c r="B229" s="63" t="s">
        <v>288</v>
      </c>
      <c r="C229" s="62" t="s">
        <v>79</v>
      </c>
      <c r="D229" s="44">
        <v>10744.5</v>
      </c>
      <c r="E229" s="43">
        <v>6664.6</v>
      </c>
    </row>
    <row r="230" spans="1:5" ht="23.25" customHeight="1">
      <c r="A230" s="61" t="s">
        <v>337</v>
      </c>
      <c r="B230" s="60" t="s">
        <v>79</v>
      </c>
      <c r="C230" s="59">
        <v>824</v>
      </c>
      <c r="D230" s="58">
        <v>10744.5</v>
      </c>
      <c r="E230" s="80">
        <v>6664.6</v>
      </c>
    </row>
    <row r="231" spans="1:5" ht="24.75" customHeight="1">
      <c r="A231" s="45" t="s">
        <v>287</v>
      </c>
      <c r="B231" s="63" t="s">
        <v>286</v>
      </c>
      <c r="C231" s="62" t="s">
        <v>79</v>
      </c>
      <c r="D231" s="44">
        <v>199862.7</v>
      </c>
      <c r="E231" s="43">
        <v>198808.8</v>
      </c>
    </row>
    <row r="232" spans="1:5" ht="23.25" customHeight="1">
      <c r="A232" s="61" t="s">
        <v>337</v>
      </c>
      <c r="B232" s="60" t="s">
        <v>79</v>
      </c>
      <c r="C232" s="59">
        <v>824</v>
      </c>
      <c r="D232" s="58">
        <v>199862.7</v>
      </c>
      <c r="E232" s="80">
        <v>198808.8</v>
      </c>
    </row>
    <row r="233" spans="1:5" ht="23.25" customHeight="1">
      <c r="A233" s="45" t="s">
        <v>285</v>
      </c>
      <c r="B233" s="63" t="s">
        <v>284</v>
      </c>
      <c r="C233" s="62" t="s">
        <v>79</v>
      </c>
      <c r="D233" s="44">
        <v>33640.1</v>
      </c>
      <c r="E233" s="43">
        <v>33637.9</v>
      </c>
    </row>
    <row r="234" spans="1:5" ht="23.25" customHeight="1">
      <c r="A234" s="61" t="s">
        <v>337</v>
      </c>
      <c r="B234" s="60" t="s">
        <v>79</v>
      </c>
      <c r="C234" s="59">
        <v>824</v>
      </c>
      <c r="D234" s="58">
        <v>33640.1</v>
      </c>
      <c r="E234" s="80">
        <v>33637.9</v>
      </c>
    </row>
    <row r="235" spans="1:5" ht="24.75" customHeight="1">
      <c r="A235" s="45" t="s">
        <v>129</v>
      </c>
      <c r="B235" s="63" t="s">
        <v>128</v>
      </c>
      <c r="C235" s="62" t="s">
        <v>79</v>
      </c>
      <c r="D235" s="44">
        <v>8581.2000000000007</v>
      </c>
      <c r="E235" s="43">
        <v>7049.6</v>
      </c>
    </row>
    <row r="236" spans="1:5" ht="23.25" customHeight="1">
      <c r="A236" s="61" t="s">
        <v>337</v>
      </c>
      <c r="B236" s="60" t="s">
        <v>79</v>
      </c>
      <c r="C236" s="59">
        <v>824</v>
      </c>
      <c r="D236" s="58">
        <v>8581.2000000000007</v>
      </c>
      <c r="E236" s="80">
        <v>7049.6</v>
      </c>
    </row>
    <row r="237" spans="1:5" ht="14.25" customHeight="1">
      <c r="A237" s="45" t="s">
        <v>283</v>
      </c>
      <c r="B237" s="63" t="s">
        <v>282</v>
      </c>
      <c r="C237" s="62" t="s">
        <v>79</v>
      </c>
      <c r="D237" s="44">
        <v>7893.9</v>
      </c>
      <c r="E237" s="43">
        <v>7893.8</v>
      </c>
    </row>
    <row r="238" spans="1:5" ht="23.25" customHeight="1">
      <c r="A238" s="67" t="s">
        <v>337</v>
      </c>
      <c r="B238" s="66" t="s">
        <v>79</v>
      </c>
      <c r="C238" s="65">
        <v>824</v>
      </c>
      <c r="D238" s="64">
        <v>5000</v>
      </c>
      <c r="E238" s="79">
        <v>5000</v>
      </c>
    </row>
    <row r="239" spans="1:5" ht="12.75" customHeight="1">
      <c r="A239" s="61" t="s">
        <v>330</v>
      </c>
      <c r="B239" s="60" t="s">
        <v>79</v>
      </c>
      <c r="C239" s="59">
        <v>836</v>
      </c>
      <c r="D239" s="58">
        <v>2893.9</v>
      </c>
      <c r="E239" s="80">
        <v>2893.8</v>
      </c>
    </row>
    <row r="240" spans="1:5" ht="13.5" customHeight="1">
      <c r="A240" s="45" t="s">
        <v>281</v>
      </c>
      <c r="B240" s="63" t="s">
        <v>280</v>
      </c>
      <c r="C240" s="62" t="s">
        <v>79</v>
      </c>
      <c r="D240" s="44">
        <v>500</v>
      </c>
      <c r="E240" s="43">
        <v>0</v>
      </c>
    </row>
    <row r="241" spans="1:5" ht="23.25" customHeight="1">
      <c r="A241" s="61" t="s">
        <v>337</v>
      </c>
      <c r="B241" s="60" t="s">
        <v>79</v>
      </c>
      <c r="C241" s="59">
        <v>824</v>
      </c>
      <c r="D241" s="58">
        <v>500</v>
      </c>
      <c r="E241" s="80">
        <v>0</v>
      </c>
    </row>
    <row r="242" spans="1:5" ht="36" customHeight="1">
      <c r="A242" s="48" t="s">
        <v>127</v>
      </c>
      <c r="B242" s="70" t="s">
        <v>126</v>
      </c>
      <c r="C242" s="55" t="s">
        <v>79</v>
      </c>
      <c r="D242" s="47">
        <v>5028.8999999999996</v>
      </c>
      <c r="E242" s="46">
        <v>8651</v>
      </c>
    </row>
    <row r="243" spans="1:5" ht="23.25" customHeight="1">
      <c r="A243" s="42" t="s">
        <v>125</v>
      </c>
      <c r="B243" s="69" t="s">
        <v>124</v>
      </c>
      <c r="C243" s="68" t="s">
        <v>79</v>
      </c>
      <c r="D243" s="41">
        <v>1530.6</v>
      </c>
      <c r="E243" s="40">
        <v>5324.8</v>
      </c>
    </row>
    <row r="244" spans="1:5" ht="23.25" customHeight="1">
      <c r="A244" s="61" t="s">
        <v>337</v>
      </c>
      <c r="B244" s="60" t="s">
        <v>79</v>
      </c>
      <c r="C244" s="59">
        <v>824</v>
      </c>
      <c r="D244" s="58">
        <v>1530.6</v>
      </c>
      <c r="E244" s="80">
        <v>5324.8</v>
      </c>
    </row>
    <row r="245" spans="1:5" ht="23.25" customHeight="1">
      <c r="A245" s="45" t="s">
        <v>185</v>
      </c>
      <c r="B245" s="63" t="s">
        <v>184</v>
      </c>
      <c r="C245" s="62" t="s">
        <v>79</v>
      </c>
      <c r="D245" s="44">
        <v>1349.8</v>
      </c>
      <c r="E245" s="43">
        <v>1177.7</v>
      </c>
    </row>
    <row r="246" spans="1:5" ht="23.25" customHeight="1">
      <c r="A246" s="61" t="s">
        <v>337</v>
      </c>
      <c r="B246" s="60" t="s">
        <v>79</v>
      </c>
      <c r="C246" s="59">
        <v>824</v>
      </c>
      <c r="D246" s="58">
        <v>1349.8</v>
      </c>
      <c r="E246" s="80">
        <v>1177.7</v>
      </c>
    </row>
    <row r="247" spans="1:5" ht="23.25" customHeight="1">
      <c r="A247" s="42" t="s">
        <v>231</v>
      </c>
      <c r="B247" s="69" t="s">
        <v>230</v>
      </c>
      <c r="C247" s="68" t="s">
        <v>79</v>
      </c>
      <c r="D247" s="41">
        <v>2148.5</v>
      </c>
      <c r="E247" s="40">
        <v>2148.5</v>
      </c>
    </row>
    <row r="248" spans="1:5" ht="23.25" customHeight="1">
      <c r="A248" s="61" t="s">
        <v>337</v>
      </c>
      <c r="B248" s="60" t="s">
        <v>79</v>
      </c>
      <c r="C248" s="59">
        <v>824</v>
      </c>
      <c r="D248" s="58">
        <v>2148.5</v>
      </c>
      <c r="E248" s="80">
        <v>2148.5</v>
      </c>
    </row>
    <row r="249" spans="1:5" ht="23.25" customHeight="1">
      <c r="A249" s="48" t="s">
        <v>109</v>
      </c>
      <c r="B249" s="70" t="s">
        <v>108</v>
      </c>
      <c r="C249" s="55" t="s">
        <v>79</v>
      </c>
      <c r="D249" s="47">
        <v>10000</v>
      </c>
      <c r="E249" s="46">
        <v>617.4</v>
      </c>
    </row>
    <row r="250" spans="1:5" ht="45.75" customHeight="1">
      <c r="A250" s="42" t="s">
        <v>107</v>
      </c>
      <c r="B250" s="69" t="s">
        <v>106</v>
      </c>
      <c r="C250" s="68" t="s">
        <v>79</v>
      </c>
      <c r="D250" s="41">
        <v>10000</v>
      </c>
      <c r="E250" s="40">
        <v>617.4</v>
      </c>
    </row>
    <row r="251" spans="1:5" ht="34.5" customHeight="1">
      <c r="A251" s="61" t="s">
        <v>326</v>
      </c>
      <c r="B251" s="60" t="s">
        <v>79</v>
      </c>
      <c r="C251" s="59">
        <v>843</v>
      </c>
      <c r="D251" s="58">
        <v>10000</v>
      </c>
      <c r="E251" s="80">
        <v>617.4</v>
      </c>
    </row>
    <row r="252" spans="1:5" ht="47.25" customHeight="1">
      <c r="A252" s="48" t="s">
        <v>303</v>
      </c>
      <c r="B252" s="70" t="s">
        <v>302</v>
      </c>
      <c r="C252" s="55" t="s">
        <v>79</v>
      </c>
      <c r="D252" s="47">
        <v>2000</v>
      </c>
      <c r="E252" s="46">
        <v>1292.9000000000001</v>
      </c>
    </row>
    <row r="253" spans="1:5" ht="35.25" customHeight="1">
      <c r="A253" s="42" t="s">
        <v>303</v>
      </c>
      <c r="B253" s="69" t="s">
        <v>302</v>
      </c>
      <c r="C253" s="68" t="s">
        <v>79</v>
      </c>
      <c r="D253" s="41">
        <v>2000</v>
      </c>
      <c r="E253" s="40">
        <v>1292.9000000000001</v>
      </c>
    </row>
    <row r="254" spans="1:5" ht="23.25" customHeight="1">
      <c r="A254" s="61" t="s">
        <v>339</v>
      </c>
      <c r="B254" s="60" t="s">
        <v>79</v>
      </c>
      <c r="C254" s="59">
        <v>819</v>
      </c>
      <c r="D254" s="58">
        <v>2000</v>
      </c>
      <c r="E254" s="80">
        <v>1292.9000000000001</v>
      </c>
    </row>
    <row r="255" spans="1:5" ht="24.75" customHeight="1">
      <c r="A255" s="48" t="s">
        <v>241</v>
      </c>
      <c r="B255" s="70" t="s">
        <v>240</v>
      </c>
      <c r="C255" s="55" t="s">
        <v>79</v>
      </c>
      <c r="D255" s="47">
        <v>94992.1</v>
      </c>
      <c r="E255" s="46">
        <v>94761.3</v>
      </c>
    </row>
    <row r="256" spans="1:5" ht="23.25" customHeight="1">
      <c r="A256" s="42" t="s">
        <v>239</v>
      </c>
      <c r="B256" s="69" t="s">
        <v>238</v>
      </c>
      <c r="C256" s="68" t="s">
        <v>79</v>
      </c>
      <c r="D256" s="41">
        <v>90771.6</v>
      </c>
      <c r="E256" s="40">
        <v>90771.5</v>
      </c>
    </row>
    <row r="257" spans="1:5" ht="12.75" customHeight="1">
      <c r="A257" s="67" t="s">
        <v>344</v>
      </c>
      <c r="B257" s="66" t="s">
        <v>79</v>
      </c>
      <c r="C257" s="65">
        <v>58</v>
      </c>
      <c r="D257" s="64">
        <v>4040.5</v>
      </c>
      <c r="E257" s="79">
        <v>4040.5</v>
      </c>
    </row>
    <row r="258" spans="1:5" ht="23.25" customHeight="1">
      <c r="A258" s="61" t="s">
        <v>341</v>
      </c>
      <c r="B258" s="60" t="s">
        <v>79</v>
      </c>
      <c r="C258" s="59">
        <v>140</v>
      </c>
      <c r="D258" s="58">
        <v>86731.1</v>
      </c>
      <c r="E258" s="80">
        <v>86731</v>
      </c>
    </row>
    <row r="259" spans="1:5" ht="23.25" customHeight="1">
      <c r="A259" s="45" t="s">
        <v>237</v>
      </c>
      <c r="B259" s="63" t="s">
        <v>236</v>
      </c>
      <c r="C259" s="62" t="s">
        <v>79</v>
      </c>
      <c r="D259" s="44">
        <v>4220.5</v>
      </c>
      <c r="E259" s="43">
        <v>3989.8</v>
      </c>
    </row>
    <row r="260" spans="1:5" ht="23.25" customHeight="1">
      <c r="A260" s="61" t="s">
        <v>341</v>
      </c>
      <c r="B260" s="60" t="s">
        <v>79</v>
      </c>
      <c r="C260" s="59">
        <v>140</v>
      </c>
      <c r="D260" s="58">
        <v>4220.5</v>
      </c>
      <c r="E260" s="80">
        <v>3989.8</v>
      </c>
    </row>
    <row r="261" spans="1:5" ht="409.6" hidden="1" customHeight="1">
      <c r="A261" s="35" t="s">
        <v>237</v>
      </c>
      <c r="B261" s="57" t="s">
        <v>79</v>
      </c>
      <c r="C261" s="57">
        <v>140</v>
      </c>
      <c r="D261" s="34">
        <v>53776995.700000003</v>
      </c>
      <c r="E261" s="53">
        <v>52233623.200000003</v>
      </c>
    </row>
    <row r="262" spans="1:5" ht="12.75" customHeight="1">
      <c r="A262" s="8" t="s">
        <v>346</v>
      </c>
      <c r="B262" s="7"/>
      <c r="C262" s="7"/>
      <c r="D262" s="5">
        <v>53776995.700000003</v>
      </c>
      <c r="E262" s="29">
        <v>52233623.200000003</v>
      </c>
    </row>
    <row r="263" spans="1:5" ht="12.75" customHeight="1">
      <c r="A263" s="72"/>
      <c r="B263" s="72"/>
      <c r="C263" s="72"/>
      <c r="D263" s="72"/>
      <c r="E263" s="72"/>
    </row>
    <row r="264" spans="1:5" ht="12.75" customHeight="1">
      <c r="A264" s="3"/>
      <c r="B264" s="3"/>
      <c r="C264" s="3"/>
      <c r="D264" s="76"/>
      <c r="E264" s="76"/>
    </row>
    <row r="265" spans="1:5" ht="11.25" customHeight="1">
      <c r="A265" s="3"/>
      <c r="B265" s="3"/>
      <c r="C265" s="3"/>
      <c r="D265" s="75"/>
      <c r="E265" s="75"/>
    </row>
    <row r="266" spans="1:5" ht="12.75" customHeight="1">
      <c r="A266" s="72"/>
      <c r="B266" s="72"/>
      <c r="C266" s="72"/>
      <c r="D266" s="72"/>
      <c r="E266" s="72"/>
    </row>
    <row r="267" spans="1:5" ht="11.25" customHeight="1">
      <c r="A267" s="72"/>
      <c r="B267" s="72"/>
      <c r="C267" s="72"/>
      <c r="D267" s="72"/>
      <c r="E267" s="72"/>
    </row>
    <row r="268" spans="1:5" ht="11.25" customHeight="1">
      <c r="A268" s="72"/>
      <c r="B268" s="72"/>
      <c r="C268" s="72"/>
      <c r="D268" s="72"/>
      <c r="E268" s="72"/>
    </row>
  </sheetData>
  <mergeCells count="6">
    <mergeCell ref="A9:A10"/>
    <mergeCell ref="C9:C10"/>
    <mergeCell ref="B9:B10"/>
    <mergeCell ref="D9:D10"/>
    <mergeCell ref="A6:E6"/>
    <mergeCell ref="E9:E10"/>
  </mergeCells>
  <pageMargins left="0.78740157480314965" right="0.39370078740157483" top="0.78740157480314965" bottom="0.78740157480314965" header="0.51181102362204722" footer="0.51181102362204722"/>
  <pageSetup paperSize="9" firstPageNumber="281" orientation="portrait" useFirstPageNumber="1" verticalDpi="0" r:id="rId1"/>
  <headerFooter scaleWithDoc="0"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4.6</vt:lpstr>
      <vt:lpstr>ГП</vt:lpstr>
      <vt:lpstr>'4.6'!Заголовки_для_печати</vt:lpstr>
      <vt:lpstr>ГП!Заголовки_для_печати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Татьяна Николаевна</dc:creator>
  <cp:lastModifiedBy>Горшкова Татьяна Борисовна</cp:lastModifiedBy>
  <cp:lastPrinted>2024-05-22T07:35:31Z</cp:lastPrinted>
  <dcterms:created xsi:type="dcterms:W3CDTF">2024-04-05T06:21:06Z</dcterms:created>
  <dcterms:modified xsi:type="dcterms:W3CDTF">2024-05-22T07:35:32Z</dcterms:modified>
</cp:coreProperties>
</file>